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975" activeTab="3"/>
  </bookViews>
  <sheets>
    <sheet name="Sheet1" sheetId="1" r:id="rId1"/>
    <sheet name="Sheet2" sheetId="2" r:id="rId2"/>
    <sheet name="Sheet3" sheetId="3" r:id="rId3"/>
    <sheet name="test ny" sheetId="4" r:id="rId4"/>
  </sheets>
  <calcPr calcId="144525"/>
</workbook>
</file>

<file path=xl/calcChain.xml><?xml version="1.0" encoding="utf-8"?>
<calcChain xmlns="http://schemas.openxmlformats.org/spreadsheetml/2006/main">
  <c r="F44" i="4" l="1"/>
  <c r="F43" i="4"/>
  <c r="F42" i="4"/>
  <c r="F41" i="4"/>
  <c r="F40" i="4"/>
  <c r="F37" i="4"/>
  <c r="F36" i="4"/>
  <c r="F35" i="4"/>
  <c r="F34" i="4"/>
  <c r="F33" i="4"/>
  <c r="F30" i="4"/>
  <c r="F29" i="4"/>
  <c r="F28" i="4"/>
  <c r="F27" i="4"/>
  <c r="F26" i="4"/>
  <c r="F23" i="4"/>
  <c r="F22" i="4"/>
  <c r="F21" i="4"/>
  <c r="F20" i="4"/>
  <c r="F19" i="4"/>
  <c r="F16" i="4"/>
  <c r="F15" i="4"/>
  <c r="F14" i="4"/>
  <c r="F13" i="4"/>
  <c r="F12" i="4"/>
  <c r="F9" i="4"/>
  <c r="F8" i="4"/>
  <c r="F7" i="4"/>
  <c r="F6" i="4"/>
  <c r="F5" i="4"/>
  <c r="F44" i="1" l="1"/>
  <c r="F43" i="1"/>
  <c r="F42" i="1"/>
  <c r="F41" i="1"/>
  <c r="F40" i="1"/>
  <c r="F37" i="1"/>
  <c r="F36" i="1"/>
  <c r="F35" i="1"/>
  <c r="F34" i="1"/>
  <c r="F33" i="1"/>
  <c r="F30" i="1"/>
  <c r="F29" i="1"/>
  <c r="F28" i="1"/>
  <c r="F27" i="1"/>
  <c r="F26" i="1"/>
  <c r="F20" i="1"/>
  <c r="F21" i="1"/>
  <c r="F22" i="1"/>
  <c r="F23" i="1"/>
  <c r="F19" i="1"/>
  <c r="F13" i="1"/>
  <c r="F14" i="1"/>
  <c r="F15" i="1"/>
  <c r="F16" i="1"/>
  <c r="F12" i="1"/>
  <c r="F6" i="1" l="1"/>
  <c r="F7" i="1"/>
  <c r="F8" i="1"/>
  <c r="F9" i="1"/>
  <c r="F5" i="1"/>
</calcChain>
</file>

<file path=xl/sharedStrings.xml><?xml version="1.0" encoding="utf-8"?>
<sst xmlns="http://schemas.openxmlformats.org/spreadsheetml/2006/main" count="64" uniqueCount="22">
  <si>
    <t>Test of consistency</t>
  </si>
  <si>
    <t>Sample ID</t>
  </si>
  <si>
    <t>Piece</t>
  </si>
  <si>
    <r>
      <t>Density [kg/m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</si>
  <si>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>Weight [g]</t>
  </si>
  <si>
    <t>Thickness [mm]</t>
  </si>
  <si>
    <t>Diameter [mm]</t>
  </si>
  <si>
    <t>Bottem</t>
  </si>
  <si>
    <t>Top</t>
  </si>
  <si>
    <t>Original</t>
  </si>
  <si>
    <t>40 Hz (Original 1799)</t>
  </si>
  <si>
    <t>40 Hz (Original 1792)</t>
  </si>
  <si>
    <t>55 Hz (Original 1985)</t>
  </si>
  <si>
    <t>70 Hz (Original 2036)</t>
  </si>
  <si>
    <t>70 Hz (Original 2028)</t>
  </si>
  <si>
    <t>Theoretical density</t>
  </si>
  <si>
    <t>55 Hz                       (Original 1985)</t>
  </si>
  <si>
    <t>55 Hz                          (Original 1985)</t>
  </si>
  <si>
    <t>70 Hz                         (Original 2036)</t>
  </si>
  <si>
    <t>70 Hz                           (Original 2028)</t>
  </si>
  <si>
    <t>40 Hz               (Original 1799)</t>
  </si>
  <si>
    <t>40 Hz                  (Original 1792)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</si>
</sst>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a-DK"/>
              <a:t>40 B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 pieces</c:v>
          </c:tx>
          <c:invertIfNegative val="0"/>
          <c:cat>
            <c:numRef>
              <c:f>Sheet1!$B$5:$B$9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Sheet1!$F$5:$F$9</c:f>
              <c:numCache>
                <c:formatCode>0</c:formatCode>
                <c:ptCount val="5"/>
                <c:pt idx="0">
                  <c:v>1850.4191301673925</c:v>
                </c:pt>
                <c:pt idx="1">
                  <c:v>1667.8458725665562</c:v>
                </c:pt>
                <c:pt idx="2">
                  <c:v>1684.2855598830877</c:v>
                </c:pt>
                <c:pt idx="3">
                  <c:v>1661.554272910098</c:v>
                </c:pt>
                <c:pt idx="4">
                  <c:v>1688.3064640722921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03424"/>
        <c:axId val="42904960"/>
      </c:barChart>
      <c:scatterChart>
        <c:scatterStyle val="lineMarker"/>
        <c:varyColors val="0"/>
        <c:ser>
          <c:idx val="1"/>
          <c:order val="1"/>
          <c:tx>
            <c:v>Original</c:v>
          </c:tx>
          <c:marker>
            <c:symbol val="none"/>
          </c:marker>
          <c:xVal>
            <c:numRef>
              <c:f>Sheet1!$B$5:$B$9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Sheet1!$G$5:$G$9</c:f>
              <c:numCache>
                <c:formatCode>General</c:formatCode>
                <c:ptCount val="5"/>
                <c:pt idx="0">
                  <c:v>1799</c:v>
                </c:pt>
                <c:pt idx="1">
                  <c:v>1799</c:v>
                </c:pt>
                <c:pt idx="2">
                  <c:v>1799</c:v>
                </c:pt>
                <c:pt idx="3">
                  <c:v>1799</c:v>
                </c:pt>
                <c:pt idx="4">
                  <c:v>1799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03424"/>
        <c:axId val="42904960"/>
      </c:scatterChart>
      <c:catAx>
        <c:axId val="4290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904960"/>
        <c:crosses val="autoZero"/>
        <c:auto val="1"/>
        <c:lblAlgn val="ctr"/>
        <c:lblOffset val="100"/>
        <c:noMultiLvlLbl val="0"/>
      </c:catAx>
      <c:valAx>
        <c:axId val="42904960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29034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a-DK"/>
              <a:t>40 C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Test pieces</c:v>
          </c:tx>
          <c:invertIfNegative val="0"/>
          <c:val>
            <c:numRef>
              <c:f>Sheet1!$F$12:$F$16</c:f>
              <c:numCache>
                <c:formatCode>0</c:formatCode>
                <c:ptCount val="5"/>
                <c:pt idx="0">
                  <c:v>1841.4797976446648</c:v>
                </c:pt>
                <c:pt idx="1">
                  <c:v>1693.7256827457297</c:v>
                </c:pt>
                <c:pt idx="2">
                  <c:v>1682.1706599373681</c:v>
                </c:pt>
                <c:pt idx="3">
                  <c:v>1610.1858608369639</c:v>
                </c:pt>
                <c:pt idx="4">
                  <c:v>1650.6785546753481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81632"/>
        <c:axId val="44583168"/>
      </c:barChart>
      <c:scatterChart>
        <c:scatterStyle val="lineMarker"/>
        <c:varyColors val="0"/>
        <c:ser>
          <c:idx val="1"/>
          <c:order val="0"/>
          <c:tx>
            <c:v>Original</c:v>
          </c:tx>
          <c:marker>
            <c:symbol val="none"/>
          </c:marker>
          <c:yVal>
            <c:numRef>
              <c:f>Sheet1!$G$12:$G$16</c:f>
              <c:numCache>
                <c:formatCode>General</c:formatCode>
                <c:ptCount val="5"/>
                <c:pt idx="0">
                  <c:v>1792</c:v>
                </c:pt>
                <c:pt idx="1">
                  <c:v>1792</c:v>
                </c:pt>
                <c:pt idx="2">
                  <c:v>1792</c:v>
                </c:pt>
                <c:pt idx="3">
                  <c:v>1792</c:v>
                </c:pt>
                <c:pt idx="4">
                  <c:v>1792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81632"/>
        <c:axId val="44583168"/>
      </c:scatterChart>
      <c:catAx>
        <c:axId val="44581632"/>
        <c:scaling>
          <c:orientation val="minMax"/>
        </c:scaling>
        <c:delete val="0"/>
        <c:axPos val="b"/>
        <c:majorTickMark val="out"/>
        <c:minorTickMark val="none"/>
        <c:tickLblPos val="nextTo"/>
        <c:crossAx val="44583168"/>
        <c:crosses val="autoZero"/>
        <c:auto val="1"/>
        <c:lblAlgn val="ctr"/>
        <c:lblOffset val="100"/>
        <c:noMultiLvlLbl val="0"/>
      </c:catAx>
      <c:valAx>
        <c:axId val="44583168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4581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a-DK"/>
              <a:t>55 B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Test pieces</c:v>
          </c:tx>
          <c:invertIfNegative val="0"/>
          <c:val>
            <c:numRef>
              <c:f>Sheet1!$F$19:$F$23</c:f>
              <c:numCache>
                <c:formatCode>0</c:formatCode>
                <c:ptCount val="5"/>
                <c:pt idx="0">
                  <c:v>1983.4869233692939</c:v>
                </c:pt>
                <c:pt idx="1">
                  <c:v>1917.4271539317172</c:v>
                </c:pt>
                <c:pt idx="2">
                  <c:v>1910.9142766816476</c:v>
                </c:pt>
                <c:pt idx="3">
                  <c:v>1821.9938269643767</c:v>
                </c:pt>
                <c:pt idx="4">
                  <c:v>1857.3976701657789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617088"/>
        <c:axId val="44618880"/>
      </c:barChart>
      <c:scatterChart>
        <c:scatterStyle val="lineMarker"/>
        <c:varyColors val="0"/>
        <c:ser>
          <c:idx val="1"/>
          <c:order val="0"/>
          <c:tx>
            <c:v>Original</c:v>
          </c:tx>
          <c:marker>
            <c:symbol val="none"/>
          </c:marker>
          <c:yVal>
            <c:numRef>
              <c:f>Sheet1!$G$19:$G$23</c:f>
              <c:numCache>
                <c:formatCode>General</c:formatCode>
                <c:ptCount val="5"/>
                <c:pt idx="0">
                  <c:v>1985</c:v>
                </c:pt>
                <c:pt idx="1">
                  <c:v>1985</c:v>
                </c:pt>
                <c:pt idx="2">
                  <c:v>1985</c:v>
                </c:pt>
                <c:pt idx="3">
                  <c:v>1985</c:v>
                </c:pt>
                <c:pt idx="4">
                  <c:v>1985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17088"/>
        <c:axId val="44618880"/>
      </c:scatterChart>
      <c:catAx>
        <c:axId val="44617088"/>
        <c:scaling>
          <c:orientation val="minMax"/>
        </c:scaling>
        <c:delete val="0"/>
        <c:axPos val="b"/>
        <c:majorTickMark val="out"/>
        <c:minorTickMark val="none"/>
        <c:tickLblPos val="nextTo"/>
        <c:crossAx val="44618880"/>
        <c:crosses val="autoZero"/>
        <c:auto val="1"/>
        <c:lblAlgn val="ctr"/>
        <c:lblOffset val="100"/>
        <c:noMultiLvlLbl val="0"/>
      </c:catAx>
      <c:valAx>
        <c:axId val="44618880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4617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a-DK"/>
              <a:t>55 C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Test pieces</c:v>
          </c:tx>
          <c:invertIfNegative val="0"/>
          <c:val>
            <c:numRef>
              <c:f>Sheet1!$F$26:$F$30</c:f>
              <c:numCache>
                <c:formatCode>0</c:formatCode>
                <c:ptCount val="5"/>
                <c:pt idx="0">
                  <c:v>1947.9523174416067</c:v>
                </c:pt>
                <c:pt idx="1">
                  <c:v>1937.6136874974682</c:v>
                </c:pt>
                <c:pt idx="2">
                  <c:v>1933.1757811682276</c:v>
                </c:pt>
                <c:pt idx="3">
                  <c:v>1944.177216051216</c:v>
                </c:pt>
                <c:pt idx="4">
                  <c:v>1882.9933655889376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652800"/>
        <c:axId val="44658688"/>
      </c:barChart>
      <c:scatterChart>
        <c:scatterStyle val="lineMarker"/>
        <c:varyColors val="0"/>
        <c:ser>
          <c:idx val="1"/>
          <c:order val="0"/>
          <c:tx>
            <c:v>Original</c:v>
          </c:tx>
          <c:marker>
            <c:symbol val="none"/>
          </c:marker>
          <c:yVal>
            <c:numRef>
              <c:f>Sheet1!$G$26:$G$30</c:f>
              <c:numCache>
                <c:formatCode>General</c:formatCode>
                <c:ptCount val="5"/>
                <c:pt idx="0">
                  <c:v>1985</c:v>
                </c:pt>
                <c:pt idx="1">
                  <c:v>1985</c:v>
                </c:pt>
                <c:pt idx="2">
                  <c:v>1985</c:v>
                </c:pt>
                <c:pt idx="3">
                  <c:v>1985</c:v>
                </c:pt>
                <c:pt idx="4">
                  <c:v>1985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52800"/>
        <c:axId val="44658688"/>
      </c:scatterChart>
      <c:catAx>
        <c:axId val="44652800"/>
        <c:scaling>
          <c:orientation val="minMax"/>
        </c:scaling>
        <c:delete val="0"/>
        <c:axPos val="b"/>
        <c:majorTickMark val="out"/>
        <c:minorTickMark val="none"/>
        <c:tickLblPos val="nextTo"/>
        <c:crossAx val="44658688"/>
        <c:crosses val="autoZero"/>
        <c:auto val="1"/>
        <c:lblAlgn val="ctr"/>
        <c:lblOffset val="100"/>
        <c:noMultiLvlLbl val="0"/>
      </c:catAx>
      <c:valAx>
        <c:axId val="44658688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4652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a-DK"/>
              <a:t>70 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Test pieces</c:v>
          </c:tx>
          <c:invertIfNegative val="0"/>
          <c:val>
            <c:numRef>
              <c:f>Sheet1!$F$33:$F$37</c:f>
              <c:numCache>
                <c:formatCode>0</c:formatCode>
                <c:ptCount val="5"/>
                <c:pt idx="0">
                  <c:v>1936.9812453043855</c:v>
                </c:pt>
                <c:pt idx="1">
                  <c:v>1960.3591371462423</c:v>
                </c:pt>
                <c:pt idx="2">
                  <c:v>1941.5747619592028</c:v>
                </c:pt>
                <c:pt idx="3">
                  <c:v>1997.8686714829125</c:v>
                </c:pt>
                <c:pt idx="4">
                  <c:v>2004.8046990644139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684416"/>
        <c:axId val="44685952"/>
      </c:barChart>
      <c:scatterChart>
        <c:scatterStyle val="lineMarker"/>
        <c:varyColors val="0"/>
        <c:ser>
          <c:idx val="1"/>
          <c:order val="0"/>
          <c:tx>
            <c:v>Original</c:v>
          </c:tx>
          <c:marker>
            <c:symbol val="none"/>
          </c:marker>
          <c:yVal>
            <c:numRef>
              <c:f>Sheet1!$G$33:$G$37</c:f>
              <c:numCache>
                <c:formatCode>General</c:formatCode>
                <c:ptCount val="5"/>
                <c:pt idx="0">
                  <c:v>2036</c:v>
                </c:pt>
                <c:pt idx="1">
                  <c:v>2036</c:v>
                </c:pt>
                <c:pt idx="2">
                  <c:v>2036</c:v>
                </c:pt>
                <c:pt idx="3">
                  <c:v>2036</c:v>
                </c:pt>
                <c:pt idx="4">
                  <c:v>2036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84416"/>
        <c:axId val="44685952"/>
      </c:scatterChart>
      <c:catAx>
        <c:axId val="44684416"/>
        <c:scaling>
          <c:orientation val="minMax"/>
        </c:scaling>
        <c:delete val="0"/>
        <c:axPos val="b"/>
        <c:majorTickMark val="out"/>
        <c:minorTickMark val="none"/>
        <c:tickLblPos val="nextTo"/>
        <c:crossAx val="44685952"/>
        <c:crosses val="autoZero"/>
        <c:auto val="1"/>
        <c:lblAlgn val="ctr"/>
        <c:lblOffset val="100"/>
        <c:noMultiLvlLbl val="0"/>
      </c:catAx>
      <c:valAx>
        <c:axId val="44685952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4684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a-DK"/>
              <a:t>70 B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Test pieces</c:v>
          </c:tx>
          <c:invertIfNegative val="0"/>
          <c:val>
            <c:numRef>
              <c:f>Sheet1!$F$40:$F$44</c:f>
              <c:numCache>
                <c:formatCode>0</c:formatCode>
                <c:ptCount val="5"/>
                <c:pt idx="0">
                  <c:v>1986.0686637381318</c:v>
                </c:pt>
                <c:pt idx="1">
                  <c:v>1998.2197102869163</c:v>
                </c:pt>
                <c:pt idx="2">
                  <c:v>1966.1136160224053</c:v>
                </c:pt>
                <c:pt idx="3">
                  <c:v>1970.6978968881119</c:v>
                </c:pt>
                <c:pt idx="4">
                  <c:v>1995.8976979693537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786048"/>
        <c:axId val="44787584"/>
      </c:barChart>
      <c:scatterChart>
        <c:scatterStyle val="lineMarker"/>
        <c:varyColors val="0"/>
        <c:ser>
          <c:idx val="1"/>
          <c:order val="0"/>
          <c:tx>
            <c:v>Original</c:v>
          </c:tx>
          <c:marker>
            <c:symbol val="none"/>
          </c:marker>
          <c:yVal>
            <c:numRef>
              <c:f>Sheet1!$G$40:$G$44</c:f>
              <c:numCache>
                <c:formatCode>General</c:formatCode>
                <c:ptCount val="5"/>
                <c:pt idx="0">
                  <c:v>2028</c:v>
                </c:pt>
                <c:pt idx="1">
                  <c:v>2028</c:v>
                </c:pt>
                <c:pt idx="2">
                  <c:v>2028</c:v>
                </c:pt>
                <c:pt idx="3">
                  <c:v>2028</c:v>
                </c:pt>
                <c:pt idx="4">
                  <c:v>2028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048"/>
        <c:axId val="44787584"/>
      </c:scatterChart>
      <c:catAx>
        <c:axId val="44786048"/>
        <c:scaling>
          <c:orientation val="minMax"/>
        </c:scaling>
        <c:delete val="0"/>
        <c:axPos val="b"/>
        <c:majorTickMark val="out"/>
        <c:minorTickMark val="none"/>
        <c:tickLblPos val="nextTo"/>
        <c:crossAx val="44787584"/>
        <c:crosses val="autoZero"/>
        <c:auto val="1"/>
        <c:lblAlgn val="ctr"/>
        <c:lblOffset val="100"/>
        <c:noMultiLvlLbl val="0"/>
      </c:catAx>
      <c:valAx>
        <c:axId val="44787584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4786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7.8025037762918886E-2"/>
          <c:y val="3.6580304955489869E-2"/>
          <c:w val="0.69611821441414801"/>
          <c:h val="0.865036136574174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40 Hz (Original 1799)</c:v>
                </c:pt>
              </c:strCache>
            </c:strRef>
          </c:tx>
          <c:invertIfNegative val="0"/>
          <c:val>
            <c:numRef>
              <c:f>Sheet1!$F$5:$F$9</c:f>
              <c:numCache>
                <c:formatCode>0</c:formatCode>
                <c:ptCount val="5"/>
                <c:pt idx="0">
                  <c:v>1850.4191301673925</c:v>
                </c:pt>
                <c:pt idx="1">
                  <c:v>1667.8458725665562</c:v>
                </c:pt>
                <c:pt idx="2">
                  <c:v>1684.2855598830877</c:v>
                </c:pt>
                <c:pt idx="3">
                  <c:v>1661.554272910098</c:v>
                </c:pt>
                <c:pt idx="4">
                  <c:v>1688.3064640722921</c:v>
                </c:pt>
              </c:numCache>
            </c:numRef>
          </c:val>
        </c:ser>
        <c:ser>
          <c:idx val="2"/>
          <c:order val="1"/>
          <c:tx>
            <c:strRef>
              <c:f>Sheet1!$A$11</c:f>
              <c:strCache>
                <c:ptCount val="1"/>
                <c:pt idx="0">
                  <c:v>40 Hz (Original 1792)</c:v>
                </c:pt>
              </c:strCache>
            </c:strRef>
          </c:tx>
          <c:invertIfNegative val="0"/>
          <c:val>
            <c:numRef>
              <c:f>Sheet1!$F$12:$F$16</c:f>
              <c:numCache>
                <c:formatCode>0</c:formatCode>
                <c:ptCount val="5"/>
                <c:pt idx="0">
                  <c:v>1841.4797976446648</c:v>
                </c:pt>
                <c:pt idx="1">
                  <c:v>1693.7256827457297</c:v>
                </c:pt>
                <c:pt idx="2">
                  <c:v>1682.1706599373681</c:v>
                </c:pt>
                <c:pt idx="3">
                  <c:v>1610.1858608369639</c:v>
                </c:pt>
                <c:pt idx="4">
                  <c:v>1650.6785546753481</c:v>
                </c:pt>
              </c:numCache>
            </c:numRef>
          </c:val>
        </c:ser>
        <c:ser>
          <c:idx val="4"/>
          <c:order val="2"/>
          <c:tx>
            <c:strRef>
              <c:f>Sheet1!$A$18</c:f>
              <c:strCache>
                <c:ptCount val="1"/>
                <c:pt idx="0">
                  <c:v>55 Hz (Original 1985)</c:v>
                </c:pt>
              </c:strCache>
            </c:strRef>
          </c:tx>
          <c:invertIfNegative val="0"/>
          <c:val>
            <c:numRef>
              <c:f>Sheet1!$F$19:$F$23</c:f>
              <c:numCache>
                <c:formatCode>0</c:formatCode>
                <c:ptCount val="5"/>
                <c:pt idx="0">
                  <c:v>1983.4869233692939</c:v>
                </c:pt>
                <c:pt idx="1">
                  <c:v>1917.4271539317172</c:v>
                </c:pt>
                <c:pt idx="2">
                  <c:v>1910.9142766816476</c:v>
                </c:pt>
                <c:pt idx="3">
                  <c:v>1821.9938269643767</c:v>
                </c:pt>
                <c:pt idx="4">
                  <c:v>1857.3976701657789</c:v>
                </c:pt>
              </c:numCache>
            </c:numRef>
          </c:val>
        </c:ser>
        <c:ser>
          <c:idx val="6"/>
          <c:order val="3"/>
          <c:tx>
            <c:strRef>
              <c:f>Sheet1!$A$25</c:f>
              <c:strCache>
                <c:ptCount val="1"/>
                <c:pt idx="0">
                  <c:v>55 Hz (Original 1985)</c:v>
                </c:pt>
              </c:strCache>
            </c:strRef>
          </c:tx>
          <c:invertIfNegative val="0"/>
          <c:val>
            <c:numRef>
              <c:f>Sheet1!$F$26:$F$30</c:f>
              <c:numCache>
                <c:formatCode>0</c:formatCode>
                <c:ptCount val="5"/>
                <c:pt idx="0">
                  <c:v>1947.9523174416067</c:v>
                </c:pt>
                <c:pt idx="1">
                  <c:v>1937.6136874974682</c:v>
                </c:pt>
                <c:pt idx="2">
                  <c:v>1933.1757811682276</c:v>
                </c:pt>
                <c:pt idx="3">
                  <c:v>1944.177216051216</c:v>
                </c:pt>
                <c:pt idx="4">
                  <c:v>1882.9933655889376</c:v>
                </c:pt>
              </c:numCache>
            </c:numRef>
          </c:val>
        </c:ser>
        <c:ser>
          <c:idx val="8"/>
          <c:order val="4"/>
          <c:tx>
            <c:strRef>
              <c:f>Sheet1!$A$32</c:f>
              <c:strCache>
                <c:ptCount val="1"/>
                <c:pt idx="0">
                  <c:v>70 Hz (Original 2036)</c:v>
                </c:pt>
              </c:strCache>
            </c:strRef>
          </c:tx>
          <c:invertIfNegative val="0"/>
          <c:val>
            <c:numRef>
              <c:f>Sheet1!$F$33:$F$37</c:f>
              <c:numCache>
                <c:formatCode>0</c:formatCode>
                <c:ptCount val="5"/>
                <c:pt idx="0">
                  <c:v>1936.9812453043855</c:v>
                </c:pt>
                <c:pt idx="1">
                  <c:v>1960.3591371462423</c:v>
                </c:pt>
                <c:pt idx="2">
                  <c:v>1941.5747619592028</c:v>
                </c:pt>
                <c:pt idx="3">
                  <c:v>1997.8686714829125</c:v>
                </c:pt>
                <c:pt idx="4">
                  <c:v>2004.8046990644139</c:v>
                </c:pt>
              </c:numCache>
            </c:numRef>
          </c:val>
        </c:ser>
        <c:ser>
          <c:idx val="10"/>
          <c:order val="5"/>
          <c:tx>
            <c:strRef>
              <c:f>Sheet1!$A$39</c:f>
              <c:strCache>
                <c:ptCount val="1"/>
                <c:pt idx="0">
                  <c:v>70 Hz (Original 2028)</c:v>
                </c:pt>
              </c:strCache>
            </c:strRef>
          </c:tx>
          <c:invertIfNegative val="0"/>
          <c:val>
            <c:numRef>
              <c:f>Sheet1!$F$40:$F$44</c:f>
              <c:numCache>
                <c:formatCode>0</c:formatCode>
                <c:ptCount val="5"/>
                <c:pt idx="0">
                  <c:v>1986.0686637381318</c:v>
                </c:pt>
                <c:pt idx="1">
                  <c:v>1998.2197102869163</c:v>
                </c:pt>
                <c:pt idx="2">
                  <c:v>1966.1136160224053</c:v>
                </c:pt>
                <c:pt idx="3">
                  <c:v>1970.6978968881119</c:v>
                </c:pt>
                <c:pt idx="4">
                  <c:v>1995.8976979693537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837504"/>
        <c:axId val="44843776"/>
      </c:barChart>
      <c:lineChart>
        <c:grouping val="standard"/>
        <c:varyColors val="0"/>
        <c:ser>
          <c:idx val="12"/>
          <c:order val="6"/>
          <c:tx>
            <c:strRef>
              <c:f>Sheet1!$L$4</c:f>
              <c:strCache>
                <c:ptCount val="1"/>
                <c:pt idx="0">
                  <c:v>Theoretical density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Sheet1!$O$3:$O$7</c:f>
              <c:numCache>
                <c:formatCode>General</c:formatCode>
                <c:ptCount val="5"/>
                <c:pt idx="0">
                  <c:v>1959.5731170973063</c:v>
                </c:pt>
                <c:pt idx="1">
                  <c:v>1959.5731170973063</c:v>
                </c:pt>
                <c:pt idx="2">
                  <c:v>1959.5731170973063</c:v>
                </c:pt>
                <c:pt idx="3">
                  <c:v>1959.5731170973063</c:v>
                </c:pt>
                <c:pt idx="4">
                  <c:v>1959.5731170973063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37504"/>
        <c:axId val="44843776"/>
      </c:lineChart>
      <c:catAx>
        <c:axId val="4483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Piece</a:t>
                </a:r>
              </a:p>
            </c:rich>
          </c:tx>
          <c:overlay val="0"/>
        </c:title>
        <c:majorTickMark val="out"/>
        <c:minorTickMark val="none"/>
        <c:tickLblPos val="nextTo"/>
        <c:crossAx val="44843776"/>
        <c:crosses val="autoZero"/>
        <c:auto val="1"/>
        <c:lblAlgn val="ctr"/>
        <c:lblOffset val="100"/>
        <c:noMultiLvlLbl val="0"/>
      </c:catAx>
      <c:valAx>
        <c:axId val="44843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a-DK"/>
                  <a:t>Density [kg/m3]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448375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237886751883536"/>
          <c:y val="0.35173865539110055"/>
          <c:w val="0.16183899523826925"/>
          <c:h val="0.30026573741099966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da-DK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7.8025037762918886E-2"/>
          <c:y val="3.6580304955489869E-2"/>
          <c:w val="0.69611821441414801"/>
          <c:h val="0.865036136574174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40 Hz (Original 1799)</c:v>
                </c:pt>
              </c:strCache>
            </c:strRef>
          </c:tx>
          <c:invertIfNegative val="0"/>
          <c:val>
            <c:numRef>
              <c:f>Sheet1!$F$5:$F$9</c:f>
              <c:numCache>
                <c:formatCode>0</c:formatCode>
                <c:ptCount val="5"/>
                <c:pt idx="0">
                  <c:v>1850.4191301673925</c:v>
                </c:pt>
                <c:pt idx="1">
                  <c:v>1667.8458725665562</c:v>
                </c:pt>
                <c:pt idx="2">
                  <c:v>1684.2855598830877</c:v>
                </c:pt>
                <c:pt idx="3">
                  <c:v>1661.554272910098</c:v>
                </c:pt>
                <c:pt idx="4">
                  <c:v>1688.3064640722921</c:v>
                </c:pt>
              </c:numCache>
            </c:numRef>
          </c:val>
        </c:ser>
        <c:ser>
          <c:idx val="2"/>
          <c:order val="1"/>
          <c:tx>
            <c:strRef>
              <c:f>Sheet1!$A$11</c:f>
              <c:strCache>
                <c:ptCount val="1"/>
                <c:pt idx="0">
                  <c:v>40 Hz (Original 1792)</c:v>
                </c:pt>
              </c:strCache>
            </c:strRef>
          </c:tx>
          <c:invertIfNegative val="0"/>
          <c:val>
            <c:numRef>
              <c:f>Sheet1!$F$12:$F$16</c:f>
              <c:numCache>
                <c:formatCode>0</c:formatCode>
                <c:ptCount val="5"/>
                <c:pt idx="0">
                  <c:v>1841.4797976446648</c:v>
                </c:pt>
                <c:pt idx="1">
                  <c:v>1693.7256827457297</c:v>
                </c:pt>
                <c:pt idx="2">
                  <c:v>1682.1706599373681</c:v>
                </c:pt>
                <c:pt idx="3">
                  <c:v>1610.1858608369639</c:v>
                </c:pt>
                <c:pt idx="4">
                  <c:v>1650.6785546753481</c:v>
                </c:pt>
              </c:numCache>
            </c:numRef>
          </c:val>
        </c:ser>
        <c:ser>
          <c:idx val="4"/>
          <c:order val="2"/>
          <c:tx>
            <c:strRef>
              <c:f>Sheet1!$A$18</c:f>
              <c:strCache>
                <c:ptCount val="1"/>
                <c:pt idx="0">
                  <c:v>55 Hz (Original 1985)</c:v>
                </c:pt>
              </c:strCache>
            </c:strRef>
          </c:tx>
          <c:invertIfNegative val="0"/>
          <c:val>
            <c:numRef>
              <c:f>Sheet1!$F$19:$F$23</c:f>
              <c:numCache>
                <c:formatCode>0</c:formatCode>
                <c:ptCount val="5"/>
                <c:pt idx="0">
                  <c:v>1983.4869233692939</c:v>
                </c:pt>
                <c:pt idx="1">
                  <c:v>1917.4271539317172</c:v>
                </c:pt>
                <c:pt idx="2">
                  <c:v>1910.9142766816476</c:v>
                </c:pt>
                <c:pt idx="3">
                  <c:v>1821.9938269643767</c:v>
                </c:pt>
                <c:pt idx="4">
                  <c:v>1857.3976701657789</c:v>
                </c:pt>
              </c:numCache>
            </c:numRef>
          </c:val>
        </c:ser>
        <c:ser>
          <c:idx val="6"/>
          <c:order val="3"/>
          <c:tx>
            <c:strRef>
              <c:f>Sheet1!$A$25</c:f>
              <c:strCache>
                <c:ptCount val="1"/>
                <c:pt idx="0">
                  <c:v>55 Hz (Original 1985)</c:v>
                </c:pt>
              </c:strCache>
            </c:strRef>
          </c:tx>
          <c:invertIfNegative val="0"/>
          <c:val>
            <c:numRef>
              <c:f>Sheet1!$F$26:$F$30</c:f>
              <c:numCache>
                <c:formatCode>0</c:formatCode>
                <c:ptCount val="5"/>
                <c:pt idx="0">
                  <c:v>1947.9523174416067</c:v>
                </c:pt>
                <c:pt idx="1">
                  <c:v>1937.6136874974682</c:v>
                </c:pt>
                <c:pt idx="2">
                  <c:v>1933.1757811682276</c:v>
                </c:pt>
                <c:pt idx="3">
                  <c:v>1944.177216051216</c:v>
                </c:pt>
                <c:pt idx="4">
                  <c:v>1882.9933655889376</c:v>
                </c:pt>
              </c:numCache>
            </c:numRef>
          </c:val>
        </c:ser>
        <c:ser>
          <c:idx val="8"/>
          <c:order val="4"/>
          <c:tx>
            <c:strRef>
              <c:f>Sheet1!$A$32</c:f>
              <c:strCache>
                <c:ptCount val="1"/>
                <c:pt idx="0">
                  <c:v>70 Hz (Original 2036)</c:v>
                </c:pt>
              </c:strCache>
            </c:strRef>
          </c:tx>
          <c:invertIfNegative val="0"/>
          <c:val>
            <c:numRef>
              <c:f>Sheet1!$F$33:$F$37</c:f>
              <c:numCache>
                <c:formatCode>0</c:formatCode>
                <c:ptCount val="5"/>
                <c:pt idx="0">
                  <c:v>1936.9812453043855</c:v>
                </c:pt>
                <c:pt idx="1">
                  <c:v>1960.3591371462423</c:v>
                </c:pt>
                <c:pt idx="2">
                  <c:v>1941.5747619592028</c:v>
                </c:pt>
                <c:pt idx="3">
                  <c:v>1997.8686714829125</c:v>
                </c:pt>
                <c:pt idx="4">
                  <c:v>2004.8046990644139</c:v>
                </c:pt>
              </c:numCache>
            </c:numRef>
          </c:val>
        </c:ser>
        <c:ser>
          <c:idx val="10"/>
          <c:order val="5"/>
          <c:tx>
            <c:strRef>
              <c:f>Sheet1!$A$39</c:f>
              <c:strCache>
                <c:ptCount val="1"/>
                <c:pt idx="0">
                  <c:v>70 Hz (Original 2028)</c:v>
                </c:pt>
              </c:strCache>
            </c:strRef>
          </c:tx>
          <c:invertIfNegative val="0"/>
          <c:val>
            <c:numRef>
              <c:f>Sheet1!$F$40:$F$44</c:f>
              <c:numCache>
                <c:formatCode>0</c:formatCode>
                <c:ptCount val="5"/>
                <c:pt idx="0">
                  <c:v>1986.0686637381318</c:v>
                </c:pt>
                <c:pt idx="1">
                  <c:v>1998.2197102869163</c:v>
                </c:pt>
                <c:pt idx="2">
                  <c:v>1966.1136160224053</c:v>
                </c:pt>
                <c:pt idx="3">
                  <c:v>1970.6978968881119</c:v>
                </c:pt>
                <c:pt idx="4">
                  <c:v>1995.8976979693537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898176"/>
        <c:axId val="44904448"/>
      </c:barChart>
      <c:lineChart>
        <c:grouping val="standard"/>
        <c:varyColors val="0"/>
        <c:ser>
          <c:idx val="12"/>
          <c:order val="6"/>
          <c:tx>
            <c:strRef>
              <c:f>Sheet1!$L$4</c:f>
              <c:strCache>
                <c:ptCount val="1"/>
                <c:pt idx="0">
                  <c:v>Theoretical density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Sheet1!$O$3:$O$7</c:f>
              <c:numCache>
                <c:formatCode>General</c:formatCode>
                <c:ptCount val="5"/>
                <c:pt idx="0">
                  <c:v>1959.5731170973063</c:v>
                </c:pt>
                <c:pt idx="1">
                  <c:v>1959.5731170973063</c:v>
                </c:pt>
                <c:pt idx="2">
                  <c:v>1959.5731170973063</c:v>
                </c:pt>
                <c:pt idx="3">
                  <c:v>1959.5731170973063</c:v>
                </c:pt>
                <c:pt idx="4">
                  <c:v>1959.5731170973063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98176"/>
        <c:axId val="44904448"/>
      </c:lineChart>
      <c:catAx>
        <c:axId val="4489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Piece</a:t>
                </a:r>
              </a:p>
            </c:rich>
          </c:tx>
          <c:overlay val="0"/>
        </c:title>
        <c:majorTickMark val="out"/>
        <c:minorTickMark val="none"/>
        <c:tickLblPos val="nextTo"/>
        <c:crossAx val="44904448"/>
        <c:crosses val="autoZero"/>
        <c:auto val="1"/>
        <c:lblAlgn val="ctr"/>
        <c:lblOffset val="100"/>
        <c:noMultiLvlLbl val="0"/>
      </c:catAx>
      <c:valAx>
        <c:axId val="44904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a-DK"/>
                  <a:t>Density [kg/m3]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44898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a-DK"/>
              <a:t>40 B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Test pieces</c:v>
          </c:tx>
          <c:invertIfNegative val="0"/>
          <c:cat>
            <c:numRef>
              <c:f>'test ny'!$B$5:$B$9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'test ny'!$F$5:$F$9</c:f>
              <c:numCache>
                <c:formatCode>0</c:formatCode>
                <c:ptCount val="5"/>
                <c:pt idx="0">
                  <c:v>1850.4191301673925</c:v>
                </c:pt>
                <c:pt idx="1">
                  <c:v>1667.8458725665562</c:v>
                </c:pt>
                <c:pt idx="2">
                  <c:v>1684.2855598830877</c:v>
                </c:pt>
                <c:pt idx="3">
                  <c:v>1661.554272910098</c:v>
                </c:pt>
                <c:pt idx="4">
                  <c:v>1688.3064640722921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020288"/>
        <c:axId val="45021824"/>
      </c:barChart>
      <c:scatterChart>
        <c:scatterStyle val="lineMarker"/>
        <c:varyColors val="0"/>
        <c:ser>
          <c:idx val="1"/>
          <c:order val="1"/>
          <c:tx>
            <c:v>Original</c:v>
          </c:tx>
          <c:marker>
            <c:symbol val="none"/>
          </c:marker>
          <c:xVal>
            <c:numRef>
              <c:f>'test ny'!$B$5:$B$9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'test ny'!$G$5:$G$9</c:f>
              <c:numCache>
                <c:formatCode>General</c:formatCode>
                <c:ptCount val="5"/>
                <c:pt idx="0">
                  <c:v>1799</c:v>
                </c:pt>
                <c:pt idx="1">
                  <c:v>1799</c:v>
                </c:pt>
                <c:pt idx="2">
                  <c:v>1799</c:v>
                </c:pt>
                <c:pt idx="3">
                  <c:v>1799</c:v>
                </c:pt>
                <c:pt idx="4">
                  <c:v>1799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20288"/>
        <c:axId val="45021824"/>
      </c:scatterChart>
      <c:catAx>
        <c:axId val="45020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021824"/>
        <c:crosses val="autoZero"/>
        <c:auto val="1"/>
        <c:lblAlgn val="ctr"/>
        <c:lblOffset val="100"/>
        <c:noMultiLvlLbl val="0"/>
      </c:catAx>
      <c:valAx>
        <c:axId val="45021824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5020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a-DK"/>
              <a:t>40 C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Test pieces</c:v>
          </c:tx>
          <c:invertIfNegative val="0"/>
          <c:val>
            <c:numRef>
              <c:f>'test ny'!$F$12:$F$16</c:f>
              <c:numCache>
                <c:formatCode>0</c:formatCode>
                <c:ptCount val="5"/>
                <c:pt idx="0">
                  <c:v>1841.4797976446648</c:v>
                </c:pt>
                <c:pt idx="1">
                  <c:v>1693.7256827457297</c:v>
                </c:pt>
                <c:pt idx="2">
                  <c:v>1682.1706599373681</c:v>
                </c:pt>
                <c:pt idx="3">
                  <c:v>1610.1858608369639</c:v>
                </c:pt>
                <c:pt idx="4">
                  <c:v>1650.6785546753481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051904"/>
        <c:axId val="45053440"/>
      </c:barChart>
      <c:scatterChart>
        <c:scatterStyle val="lineMarker"/>
        <c:varyColors val="0"/>
        <c:ser>
          <c:idx val="1"/>
          <c:order val="0"/>
          <c:tx>
            <c:v>Original</c:v>
          </c:tx>
          <c:marker>
            <c:symbol val="none"/>
          </c:marker>
          <c:yVal>
            <c:numRef>
              <c:f>'test ny'!$G$12:$G$16</c:f>
              <c:numCache>
                <c:formatCode>General</c:formatCode>
                <c:ptCount val="5"/>
                <c:pt idx="0">
                  <c:v>1792</c:v>
                </c:pt>
                <c:pt idx="1">
                  <c:v>1792</c:v>
                </c:pt>
                <c:pt idx="2">
                  <c:v>1792</c:v>
                </c:pt>
                <c:pt idx="3">
                  <c:v>1792</c:v>
                </c:pt>
                <c:pt idx="4">
                  <c:v>1792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51904"/>
        <c:axId val="45053440"/>
      </c:scatterChart>
      <c:catAx>
        <c:axId val="45051904"/>
        <c:scaling>
          <c:orientation val="minMax"/>
        </c:scaling>
        <c:delete val="0"/>
        <c:axPos val="b"/>
        <c:majorTickMark val="out"/>
        <c:minorTickMark val="none"/>
        <c:tickLblPos val="nextTo"/>
        <c:crossAx val="45053440"/>
        <c:crosses val="autoZero"/>
        <c:auto val="1"/>
        <c:lblAlgn val="ctr"/>
        <c:lblOffset val="100"/>
        <c:noMultiLvlLbl val="0"/>
      </c:catAx>
      <c:valAx>
        <c:axId val="45053440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50519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a-DK"/>
              <a:t>55 B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Test pieces</c:v>
          </c:tx>
          <c:invertIfNegative val="0"/>
          <c:val>
            <c:numRef>
              <c:f>'test ny'!$F$19:$F$23</c:f>
              <c:numCache>
                <c:formatCode>0</c:formatCode>
                <c:ptCount val="5"/>
                <c:pt idx="0">
                  <c:v>1983.4869233692939</c:v>
                </c:pt>
                <c:pt idx="1">
                  <c:v>1917.4271539317172</c:v>
                </c:pt>
                <c:pt idx="2">
                  <c:v>1910.9142766816476</c:v>
                </c:pt>
                <c:pt idx="3">
                  <c:v>1821.9938269643767</c:v>
                </c:pt>
                <c:pt idx="4">
                  <c:v>1857.3976701657789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156992"/>
        <c:axId val="45162880"/>
      </c:barChart>
      <c:scatterChart>
        <c:scatterStyle val="lineMarker"/>
        <c:varyColors val="0"/>
        <c:ser>
          <c:idx val="1"/>
          <c:order val="0"/>
          <c:tx>
            <c:v>Original</c:v>
          </c:tx>
          <c:marker>
            <c:symbol val="none"/>
          </c:marker>
          <c:yVal>
            <c:numRef>
              <c:f>'test ny'!$G$19:$G$23</c:f>
              <c:numCache>
                <c:formatCode>General</c:formatCode>
                <c:ptCount val="5"/>
                <c:pt idx="0">
                  <c:v>1985</c:v>
                </c:pt>
                <c:pt idx="1">
                  <c:v>1985</c:v>
                </c:pt>
                <c:pt idx="2">
                  <c:v>1985</c:v>
                </c:pt>
                <c:pt idx="3">
                  <c:v>1985</c:v>
                </c:pt>
                <c:pt idx="4">
                  <c:v>1985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56992"/>
        <c:axId val="45162880"/>
      </c:scatterChart>
      <c:catAx>
        <c:axId val="45156992"/>
        <c:scaling>
          <c:orientation val="minMax"/>
        </c:scaling>
        <c:delete val="0"/>
        <c:axPos val="b"/>
        <c:majorTickMark val="out"/>
        <c:minorTickMark val="none"/>
        <c:tickLblPos val="nextTo"/>
        <c:crossAx val="45162880"/>
        <c:crosses val="autoZero"/>
        <c:auto val="1"/>
        <c:lblAlgn val="ctr"/>
        <c:lblOffset val="100"/>
        <c:noMultiLvlLbl val="0"/>
      </c:catAx>
      <c:valAx>
        <c:axId val="45162880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5156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a-DK"/>
              <a:t>55 C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Test pieces</c:v>
          </c:tx>
          <c:invertIfNegative val="0"/>
          <c:val>
            <c:numRef>
              <c:f>'test ny'!$F$26:$F$30</c:f>
              <c:numCache>
                <c:formatCode>0</c:formatCode>
                <c:ptCount val="5"/>
                <c:pt idx="0">
                  <c:v>1947.9523174416067</c:v>
                </c:pt>
                <c:pt idx="1">
                  <c:v>1937.6136874974682</c:v>
                </c:pt>
                <c:pt idx="2">
                  <c:v>1933.1757811682276</c:v>
                </c:pt>
                <c:pt idx="3">
                  <c:v>1944.177216051216</c:v>
                </c:pt>
                <c:pt idx="4">
                  <c:v>1882.9933655889376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200896"/>
        <c:axId val="45202432"/>
      </c:barChart>
      <c:scatterChart>
        <c:scatterStyle val="lineMarker"/>
        <c:varyColors val="0"/>
        <c:ser>
          <c:idx val="1"/>
          <c:order val="0"/>
          <c:tx>
            <c:v>Original</c:v>
          </c:tx>
          <c:marker>
            <c:symbol val="none"/>
          </c:marker>
          <c:yVal>
            <c:numRef>
              <c:f>'test ny'!$G$26:$G$30</c:f>
              <c:numCache>
                <c:formatCode>General</c:formatCode>
                <c:ptCount val="5"/>
                <c:pt idx="0">
                  <c:v>1985</c:v>
                </c:pt>
                <c:pt idx="1">
                  <c:v>1985</c:v>
                </c:pt>
                <c:pt idx="2">
                  <c:v>1985</c:v>
                </c:pt>
                <c:pt idx="3">
                  <c:v>1985</c:v>
                </c:pt>
                <c:pt idx="4">
                  <c:v>1985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00896"/>
        <c:axId val="45202432"/>
      </c:scatterChart>
      <c:catAx>
        <c:axId val="45200896"/>
        <c:scaling>
          <c:orientation val="minMax"/>
        </c:scaling>
        <c:delete val="0"/>
        <c:axPos val="b"/>
        <c:majorTickMark val="out"/>
        <c:minorTickMark val="none"/>
        <c:tickLblPos val="nextTo"/>
        <c:crossAx val="45202432"/>
        <c:crosses val="autoZero"/>
        <c:auto val="1"/>
        <c:lblAlgn val="ctr"/>
        <c:lblOffset val="100"/>
        <c:noMultiLvlLbl val="0"/>
      </c:catAx>
      <c:valAx>
        <c:axId val="45202432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52008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a-DK"/>
              <a:t>70 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Test pieces</c:v>
          </c:tx>
          <c:invertIfNegative val="0"/>
          <c:val>
            <c:numRef>
              <c:f>'test ny'!$F$33:$F$37</c:f>
              <c:numCache>
                <c:formatCode>0</c:formatCode>
                <c:ptCount val="5"/>
                <c:pt idx="0">
                  <c:v>1936.9812453043855</c:v>
                </c:pt>
                <c:pt idx="1">
                  <c:v>1960.3591371462423</c:v>
                </c:pt>
                <c:pt idx="2">
                  <c:v>1941.5747619592028</c:v>
                </c:pt>
                <c:pt idx="3">
                  <c:v>1997.8686714829125</c:v>
                </c:pt>
                <c:pt idx="4">
                  <c:v>2004.8046990644139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224320"/>
        <c:axId val="45225856"/>
      </c:barChart>
      <c:scatterChart>
        <c:scatterStyle val="lineMarker"/>
        <c:varyColors val="0"/>
        <c:ser>
          <c:idx val="1"/>
          <c:order val="0"/>
          <c:tx>
            <c:v>Original</c:v>
          </c:tx>
          <c:marker>
            <c:symbol val="none"/>
          </c:marker>
          <c:yVal>
            <c:numRef>
              <c:f>'test ny'!$G$33:$G$37</c:f>
              <c:numCache>
                <c:formatCode>General</c:formatCode>
                <c:ptCount val="5"/>
                <c:pt idx="0">
                  <c:v>2036</c:v>
                </c:pt>
                <c:pt idx="1">
                  <c:v>2036</c:v>
                </c:pt>
                <c:pt idx="2">
                  <c:v>2036</c:v>
                </c:pt>
                <c:pt idx="3">
                  <c:v>2036</c:v>
                </c:pt>
                <c:pt idx="4">
                  <c:v>2036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24320"/>
        <c:axId val="45225856"/>
      </c:scatterChart>
      <c:catAx>
        <c:axId val="45224320"/>
        <c:scaling>
          <c:orientation val="minMax"/>
        </c:scaling>
        <c:delete val="0"/>
        <c:axPos val="b"/>
        <c:majorTickMark val="out"/>
        <c:minorTickMark val="none"/>
        <c:tickLblPos val="nextTo"/>
        <c:crossAx val="45225856"/>
        <c:crosses val="autoZero"/>
        <c:auto val="1"/>
        <c:lblAlgn val="ctr"/>
        <c:lblOffset val="100"/>
        <c:noMultiLvlLbl val="0"/>
      </c:catAx>
      <c:valAx>
        <c:axId val="45225856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5224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a-DK"/>
              <a:t>70 B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1"/>
          <c:tx>
            <c:v>Test pieces</c:v>
          </c:tx>
          <c:invertIfNegative val="0"/>
          <c:val>
            <c:numRef>
              <c:f>'test ny'!$F$40:$F$44</c:f>
              <c:numCache>
                <c:formatCode>0</c:formatCode>
                <c:ptCount val="5"/>
                <c:pt idx="0">
                  <c:v>1986.0686637381318</c:v>
                </c:pt>
                <c:pt idx="1">
                  <c:v>1998.2197102869163</c:v>
                </c:pt>
                <c:pt idx="2">
                  <c:v>1966.1136160224053</c:v>
                </c:pt>
                <c:pt idx="3">
                  <c:v>1970.6978968881119</c:v>
                </c:pt>
                <c:pt idx="4">
                  <c:v>1995.8976979693537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251584"/>
        <c:axId val="45261568"/>
      </c:barChart>
      <c:scatterChart>
        <c:scatterStyle val="lineMarker"/>
        <c:varyColors val="0"/>
        <c:ser>
          <c:idx val="1"/>
          <c:order val="0"/>
          <c:tx>
            <c:v>Original</c:v>
          </c:tx>
          <c:marker>
            <c:symbol val="none"/>
          </c:marker>
          <c:yVal>
            <c:numRef>
              <c:f>'test ny'!$G$40:$G$44</c:f>
              <c:numCache>
                <c:formatCode>General</c:formatCode>
                <c:ptCount val="5"/>
                <c:pt idx="0">
                  <c:v>2028</c:v>
                </c:pt>
                <c:pt idx="1">
                  <c:v>2028</c:v>
                </c:pt>
                <c:pt idx="2">
                  <c:v>2028</c:v>
                </c:pt>
                <c:pt idx="3">
                  <c:v>2028</c:v>
                </c:pt>
                <c:pt idx="4">
                  <c:v>2028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51584"/>
        <c:axId val="45261568"/>
      </c:scatterChart>
      <c:catAx>
        <c:axId val="45251584"/>
        <c:scaling>
          <c:orientation val="minMax"/>
        </c:scaling>
        <c:delete val="0"/>
        <c:axPos val="b"/>
        <c:majorTickMark val="out"/>
        <c:minorTickMark val="none"/>
        <c:tickLblPos val="nextTo"/>
        <c:crossAx val="45261568"/>
        <c:crosses val="autoZero"/>
        <c:auto val="1"/>
        <c:lblAlgn val="ctr"/>
        <c:lblOffset val="100"/>
        <c:noMultiLvlLbl val="0"/>
      </c:catAx>
      <c:valAx>
        <c:axId val="45261568"/>
        <c:scaling>
          <c:orientation val="minMax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5251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7.8025037762918886E-2"/>
          <c:y val="3.6580304955489869E-2"/>
          <c:w val="0.73949050198129396"/>
          <c:h val="0.86503613657417433"/>
        </c:manualLayout>
      </c:layout>
      <c:barChart>
        <c:barDir val="col"/>
        <c:grouping val="clustered"/>
        <c:varyColors val="0"/>
        <c:ser>
          <c:idx val="0"/>
          <c:order val="0"/>
          <c:tx>
            <c:v>1 (Top)</c:v>
          </c:tx>
          <c:invertIfNegative val="0"/>
          <c:cat>
            <c:strRef>
              <c:f>('test ny'!$A$4,'test ny'!$A$11,'test ny'!$A$18,'test ny'!$A$25,'test ny'!$A$32,'test ny'!$A$39)</c:f>
              <c:strCache>
                <c:ptCount val="6"/>
                <c:pt idx="0">
                  <c:v>40 Hz               (Original 1799)</c:v>
                </c:pt>
                <c:pt idx="1">
                  <c:v>40 Hz                  (Original 1792)</c:v>
                </c:pt>
                <c:pt idx="2">
                  <c:v>55 Hz                       (Original 1985)</c:v>
                </c:pt>
                <c:pt idx="3">
                  <c:v>55 Hz                          (Original 1985)</c:v>
                </c:pt>
                <c:pt idx="4">
                  <c:v>70 Hz                         (Original 2036)</c:v>
                </c:pt>
                <c:pt idx="5">
                  <c:v>70 Hz                           (Original 2028)</c:v>
                </c:pt>
              </c:strCache>
            </c:strRef>
          </c:cat>
          <c:val>
            <c:numRef>
              <c:f>('test ny'!$F$5,'test ny'!$F$12,'test ny'!$F$19,'test ny'!$F$26,'test ny'!$F$33,'test ny'!$F$40)</c:f>
              <c:numCache>
                <c:formatCode>0</c:formatCode>
                <c:ptCount val="6"/>
                <c:pt idx="0">
                  <c:v>1850.4191301673925</c:v>
                </c:pt>
                <c:pt idx="1">
                  <c:v>1841.4797976446648</c:v>
                </c:pt>
                <c:pt idx="2">
                  <c:v>1983.4869233692939</c:v>
                </c:pt>
                <c:pt idx="3">
                  <c:v>1947.9523174416067</c:v>
                </c:pt>
                <c:pt idx="4">
                  <c:v>1936.9812453043855</c:v>
                </c:pt>
                <c:pt idx="5">
                  <c:v>1986.0686637381318</c:v>
                </c:pt>
              </c:numCache>
            </c:numRef>
          </c:val>
        </c:ser>
        <c:ser>
          <c:idx val="2"/>
          <c:order val="1"/>
          <c:tx>
            <c:v>2</c:v>
          </c:tx>
          <c:invertIfNegative val="0"/>
          <c:cat>
            <c:strRef>
              <c:f>('test ny'!$A$4,'test ny'!$A$11,'test ny'!$A$18,'test ny'!$A$25,'test ny'!$A$32,'test ny'!$A$39)</c:f>
              <c:strCache>
                <c:ptCount val="6"/>
                <c:pt idx="0">
                  <c:v>40 Hz               (Original 1799)</c:v>
                </c:pt>
                <c:pt idx="1">
                  <c:v>40 Hz                  (Original 1792)</c:v>
                </c:pt>
                <c:pt idx="2">
                  <c:v>55 Hz                       (Original 1985)</c:v>
                </c:pt>
                <c:pt idx="3">
                  <c:v>55 Hz                          (Original 1985)</c:v>
                </c:pt>
                <c:pt idx="4">
                  <c:v>70 Hz                         (Original 2036)</c:v>
                </c:pt>
                <c:pt idx="5">
                  <c:v>70 Hz                           (Original 2028)</c:v>
                </c:pt>
              </c:strCache>
            </c:strRef>
          </c:cat>
          <c:val>
            <c:numRef>
              <c:f>('test ny'!$F$6,'test ny'!$F$13,'test ny'!$F$20,'test ny'!$F$27,'test ny'!$F$34,'test ny'!$F$41)</c:f>
              <c:numCache>
                <c:formatCode>0</c:formatCode>
                <c:ptCount val="6"/>
                <c:pt idx="0">
                  <c:v>1667.8458725665562</c:v>
                </c:pt>
                <c:pt idx="1">
                  <c:v>1693.7256827457297</c:v>
                </c:pt>
                <c:pt idx="2">
                  <c:v>1917.4271539317172</c:v>
                </c:pt>
                <c:pt idx="3">
                  <c:v>1937.6136874974682</c:v>
                </c:pt>
                <c:pt idx="4">
                  <c:v>1960.3591371462423</c:v>
                </c:pt>
                <c:pt idx="5">
                  <c:v>1998.2197102869163</c:v>
                </c:pt>
              </c:numCache>
            </c:numRef>
          </c:val>
        </c:ser>
        <c:ser>
          <c:idx val="4"/>
          <c:order val="2"/>
          <c:tx>
            <c:v>3</c:v>
          </c:tx>
          <c:invertIfNegative val="0"/>
          <c:cat>
            <c:strRef>
              <c:f>('test ny'!$A$4,'test ny'!$A$11,'test ny'!$A$18,'test ny'!$A$25,'test ny'!$A$32,'test ny'!$A$39)</c:f>
              <c:strCache>
                <c:ptCount val="6"/>
                <c:pt idx="0">
                  <c:v>40 Hz               (Original 1799)</c:v>
                </c:pt>
                <c:pt idx="1">
                  <c:v>40 Hz                  (Original 1792)</c:v>
                </c:pt>
                <c:pt idx="2">
                  <c:v>55 Hz                       (Original 1985)</c:v>
                </c:pt>
                <c:pt idx="3">
                  <c:v>55 Hz                          (Original 1985)</c:v>
                </c:pt>
                <c:pt idx="4">
                  <c:v>70 Hz                         (Original 2036)</c:v>
                </c:pt>
                <c:pt idx="5">
                  <c:v>70 Hz                           (Original 2028)</c:v>
                </c:pt>
              </c:strCache>
            </c:strRef>
          </c:cat>
          <c:val>
            <c:numRef>
              <c:f>('test ny'!$F$7,'test ny'!$F$14,'test ny'!$F$21,'test ny'!$F$28,'test ny'!$F$35,'test ny'!$F$42)</c:f>
              <c:numCache>
                <c:formatCode>0</c:formatCode>
                <c:ptCount val="6"/>
                <c:pt idx="0">
                  <c:v>1684.2855598830877</c:v>
                </c:pt>
                <c:pt idx="1">
                  <c:v>1682.1706599373681</c:v>
                </c:pt>
                <c:pt idx="2">
                  <c:v>1910.9142766816476</c:v>
                </c:pt>
                <c:pt idx="3">
                  <c:v>1933.1757811682276</c:v>
                </c:pt>
                <c:pt idx="4">
                  <c:v>1941.5747619592028</c:v>
                </c:pt>
                <c:pt idx="5">
                  <c:v>1966.1136160224053</c:v>
                </c:pt>
              </c:numCache>
            </c:numRef>
          </c:val>
        </c:ser>
        <c:ser>
          <c:idx val="6"/>
          <c:order val="3"/>
          <c:tx>
            <c:v>4</c:v>
          </c:tx>
          <c:invertIfNegative val="0"/>
          <c:cat>
            <c:strRef>
              <c:f>('test ny'!$A$4,'test ny'!$A$11,'test ny'!$A$18,'test ny'!$A$25,'test ny'!$A$32,'test ny'!$A$39)</c:f>
              <c:strCache>
                <c:ptCount val="6"/>
                <c:pt idx="0">
                  <c:v>40 Hz               (Original 1799)</c:v>
                </c:pt>
                <c:pt idx="1">
                  <c:v>40 Hz                  (Original 1792)</c:v>
                </c:pt>
                <c:pt idx="2">
                  <c:v>55 Hz                       (Original 1985)</c:v>
                </c:pt>
                <c:pt idx="3">
                  <c:v>55 Hz                          (Original 1985)</c:v>
                </c:pt>
                <c:pt idx="4">
                  <c:v>70 Hz                         (Original 2036)</c:v>
                </c:pt>
                <c:pt idx="5">
                  <c:v>70 Hz                           (Original 2028)</c:v>
                </c:pt>
              </c:strCache>
            </c:strRef>
          </c:cat>
          <c:val>
            <c:numRef>
              <c:f>('test ny'!$F$8,'test ny'!$F$15,'test ny'!$F$22,'test ny'!$F$29,'test ny'!$F$36,'test ny'!$F$43)</c:f>
              <c:numCache>
                <c:formatCode>0</c:formatCode>
                <c:ptCount val="6"/>
                <c:pt idx="0">
                  <c:v>1661.554272910098</c:v>
                </c:pt>
                <c:pt idx="1">
                  <c:v>1610.1858608369639</c:v>
                </c:pt>
                <c:pt idx="2">
                  <c:v>1821.9938269643767</c:v>
                </c:pt>
                <c:pt idx="3">
                  <c:v>1944.177216051216</c:v>
                </c:pt>
                <c:pt idx="4">
                  <c:v>1997.8686714829125</c:v>
                </c:pt>
                <c:pt idx="5">
                  <c:v>1970.6978968881119</c:v>
                </c:pt>
              </c:numCache>
            </c:numRef>
          </c:val>
        </c:ser>
        <c:ser>
          <c:idx val="8"/>
          <c:order val="4"/>
          <c:tx>
            <c:v>5 (Bottom)</c:v>
          </c:tx>
          <c:invertIfNegative val="0"/>
          <c:cat>
            <c:strRef>
              <c:f>('test ny'!$A$4,'test ny'!$A$11,'test ny'!$A$18,'test ny'!$A$25,'test ny'!$A$32,'test ny'!$A$39)</c:f>
              <c:strCache>
                <c:ptCount val="6"/>
                <c:pt idx="0">
                  <c:v>40 Hz               (Original 1799)</c:v>
                </c:pt>
                <c:pt idx="1">
                  <c:v>40 Hz                  (Original 1792)</c:v>
                </c:pt>
                <c:pt idx="2">
                  <c:v>55 Hz                       (Original 1985)</c:v>
                </c:pt>
                <c:pt idx="3">
                  <c:v>55 Hz                          (Original 1985)</c:v>
                </c:pt>
                <c:pt idx="4">
                  <c:v>70 Hz                         (Original 2036)</c:v>
                </c:pt>
                <c:pt idx="5">
                  <c:v>70 Hz                           (Original 2028)</c:v>
                </c:pt>
              </c:strCache>
            </c:strRef>
          </c:cat>
          <c:val>
            <c:numRef>
              <c:f>('test ny'!$F$9,'test ny'!$F$16,'test ny'!$F$23,'test ny'!$F$30,'test ny'!$F$37,'test ny'!$F$44)</c:f>
              <c:numCache>
                <c:formatCode>0</c:formatCode>
                <c:ptCount val="6"/>
                <c:pt idx="0">
                  <c:v>1688.3064640722921</c:v>
                </c:pt>
                <c:pt idx="1">
                  <c:v>1650.6785546753481</c:v>
                </c:pt>
                <c:pt idx="2">
                  <c:v>1857.3976701657789</c:v>
                </c:pt>
                <c:pt idx="3">
                  <c:v>1882.9933655889376</c:v>
                </c:pt>
                <c:pt idx="4">
                  <c:v>2004.8046990644139</c:v>
                </c:pt>
                <c:pt idx="5">
                  <c:v>1995.8976979693537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33984"/>
        <c:axId val="45435520"/>
      </c:barChart>
      <c:lineChart>
        <c:grouping val="standard"/>
        <c:varyColors val="0"/>
        <c:ser>
          <c:idx val="12"/>
          <c:order val="5"/>
          <c:tx>
            <c:strRef>
              <c:f>'test ny'!$L$4</c:f>
              <c:strCache>
                <c:ptCount val="1"/>
                <c:pt idx="0">
                  <c:v>Theoretical density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'test ny'!$O$3:$O$8</c:f>
              <c:numCache>
                <c:formatCode>General</c:formatCode>
                <c:ptCount val="6"/>
                <c:pt idx="0">
                  <c:v>1959.5731170973063</c:v>
                </c:pt>
                <c:pt idx="1">
                  <c:v>1959.5731170973063</c:v>
                </c:pt>
                <c:pt idx="2">
                  <c:v>1959.5731170973063</c:v>
                </c:pt>
                <c:pt idx="3">
                  <c:v>1959.5731170973063</c:v>
                </c:pt>
                <c:pt idx="4">
                  <c:v>1959.5731170973063</c:v>
                </c:pt>
                <c:pt idx="5">
                  <c:v>1959.5731170973099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33984"/>
        <c:axId val="45435520"/>
      </c:lineChart>
      <c:catAx>
        <c:axId val="45433984"/>
        <c:scaling>
          <c:orientation val="minMax"/>
        </c:scaling>
        <c:delete val="0"/>
        <c:axPos val="b"/>
        <c:majorTickMark val="out"/>
        <c:minorTickMark val="none"/>
        <c:tickLblPos val="nextTo"/>
        <c:crossAx val="45435520"/>
        <c:crosses val="autoZero"/>
        <c:auto val="1"/>
        <c:lblAlgn val="ctr"/>
        <c:lblOffset val="100"/>
        <c:noMultiLvlLbl val="0"/>
      </c:catAx>
      <c:valAx>
        <c:axId val="45435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a-DK"/>
                  <a:t>Density [kg/m3]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45433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298070411322966"/>
          <c:y val="0.35361025317265299"/>
          <c:w val="0.16183899523826925"/>
          <c:h val="0.3002657374109996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da-DK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7.8025037762918886E-2"/>
          <c:y val="3.6580304955489869E-2"/>
          <c:w val="0.69611821441414801"/>
          <c:h val="0.865036136574174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'test ny'!$A$4</c:f>
              <c:strCache>
                <c:ptCount val="1"/>
                <c:pt idx="0">
                  <c:v>40 Hz               (Original 1799)</c:v>
                </c:pt>
              </c:strCache>
            </c:strRef>
          </c:tx>
          <c:invertIfNegative val="0"/>
          <c:val>
            <c:numRef>
              <c:f>'test ny'!$F$5:$F$9</c:f>
              <c:numCache>
                <c:formatCode>0</c:formatCode>
                <c:ptCount val="5"/>
                <c:pt idx="0">
                  <c:v>1850.4191301673925</c:v>
                </c:pt>
                <c:pt idx="1">
                  <c:v>1667.8458725665562</c:v>
                </c:pt>
                <c:pt idx="2">
                  <c:v>1684.2855598830877</c:v>
                </c:pt>
                <c:pt idx="3">
                  <c:v>1661.554272910098</c:v>
                </c:pt>
                <c:pt idx="4">
                  <c:v>1688.3064640722921</c:v>
                </c:pt>
              </c:numCache>
            </c:numRef>
          </c:val>
        </c:ser>
        <c:ser>
          <c:idx val="2"/>
          <c:order val="1"/>
          <c:tx>
            <c:strRef>
              <c:f>'test ny'!$A$11</c:f>
              <c:strCache>
                <c:ptCount val="1"/>
                <c:pt idx="0">
                  <c:v>40 Hz                  (Original 1792)</c:v>
                </c:pt>
              </c:strCache>
            </c:strRef>
          </c:tx>
          <c:invertIfNegative val="0"/>
          <c:val>
            <c:numRef>
              <c:f>'test ny'!$F$12:$F$16</c:f>
              <c:numCache>
                <c:formatCode>0</c:formatCode>
                <c:ptCount val="5"/>
                <c:pt idx="0">
                  <c:v>1841.4797976446648</c:v>
                </c:pt>
                <c:pt idx="1">
                  <c:v>1693.7256827457297</c:v>
                </c:pt>
                <c:pt idx="2">
                  <c:v>1682.1706599373681</c:v>
                </c:pt>
                <c:pt idx="3">
                  <c:v>1610.1858608369639</c:v>
                </c:pt>
                <c:pt idx="4">
                  <c:v>1650.6785546753481</c:v>
                </c:pt>
              </c:numCache>
            </c:numRef>
          </c:val>
        </c:ser>
        <c:ser>
          <c:idx val="4"/>
          <c:order val="2"/>
          <c:tx>
            <c:strRef>
              <c:f>'test ny'!$A$18</c:f>
              <c:strCache>
                <c:ptCount val="1"/>
                <c:pt idx="0">
                  <c:v>55 Hz                       (Original 1985)</c:v>
                </c:pt>
              </c:strCache>
            </c:strRef>
          </c:tx>
          <c:invertIfNegative val="0"/>
          <c:val>
            <c:numRef>
              <c:f>'test ny'!$F$19:$F$23</c:f>
              <c:numCache>
                <c:formatCode>0</c:formatCode>
                <c:ptCount val="5"/>
                <c:pt idx="0">
                  <c:v>1983.4869233692939</c:v>
                </c:pt>
                <c:pt idx="1">
                  <c:v>1917.4271539317172</c:v>
                </c:pt>
                <c:pt idx="2">
                  <c:v>1910.9142766816476</c:v>
                </c:pt>
                <c:pt idx="3">
                  <c:v>1821.9938269643767</c:v>
                </c:pt>
                <c:pt idx="4">
                  <c:v>1857.3976701657789</c:v>
                </c:pt>
              </c:numCache>
            </c:numRef>
          </c:val>
        </c:ser>
        <c:ser>
          <c:idx val="6"/>
          <c:order val="3"/>
          <c:tx>
            <c:strRef>
              <c:f>'test ny'!$A$25</c:f>
              <c:strCache>
                <c:ptCount val="1"/>
                <c:pt idx="0">
                  <c:v>55 Hz                          (Original 1985)</c:v>
                </c:pt>
              </c:strCache>
            </c:strRef>
          </c:tx>
          <c:invertIfNegative val="0"/>
          <c:val>
            <c:numRef>
              <c:f>'test ny'!$F$26:$F$30</c:f>
              <c:numCache>
                <c:formatCode>0</c:formatCode>
                <c:ptCount val="5"/>
                <c:pt idx="0">
                  <c:v>1947.9523174416067</c:v>
                </c:pt>
                <c:pt idx="1">
                  <c:v>1937.6136874974682</c:v>
                </c:pt>
                <c:pt idx="2">
                  <c:v>1933.1757811682276</c:v>
                </c:pt>
                <c:pt idx="3">
                  <c:v>1944.177216051216</c:v>
                </c:pt>
                <c:pt idx="4">
                  <c:v>1882.9933655889376</c:v>
                </c:pt>
              </c:numCache>
            </c:numRef>
          </c:val>
        </c:ser>
        <c:ser>
          <c:idx val="8"/>
          <c:order val="4"/>
          <c:tx>
            <c:strRef>
              <c:f>'test ny'!$A$32</c:f>
              <c:strCache>
                <c:ptCount val="1"/>
                <c:pt idx="0">
                  <c:v>70 Hz                         (Original 2036)</c:v>
                </c:pt>
              </c:strCache>
            </c:strRef>
          </c:tx>
          <c:invertIfNegative val="0"/>
          <c:val>
            <c:numRef>
              <c:f>'test ny'!$F$33:$F$37</c:f>
              <c:numCache>
                <c:formatCode>0</c:formatCode>
                <c:ptCount val="5"/>
                <c:pt idx="0">
                  <c:v>1936.9812453043855</c:v>
                </c:pt>
                <c:pt idx="1">
                  <c:v>1960.3591371462423</c:v>
                </c:pt>
                <c:pt idx="2">
                  <c:v>1941.5747619592028</c:v>
                </c:pt>
                <c:pt idx="3">
                  <c:v>1997.8686714829125</c:v>
                </c:pt>
                <c:pt idx="4">
                  <c:v>2004.8046990644139</c:v>
                </c:pt>
              </c:numCache>
            </c:numRef>
          </c:val>
        </c:ser>
        <c:ser>
          <c:idx val="10"/>
          <c:order val="5"/>
          <c:tx>
            <c:strRef>
              <c:f>'test ny'!$A$39</c:f>
              <c:strCache>
                <c:ptCount val="1"/>
                <c:pt idx="0">
                  <c:v>70 Hz                           (Original 2028)</c:v>
                </c:pt>
              </c:strCache>
            </c:strRef>
          </c:tx>
          <c:invertIfNegative val="0"/>
          <c:val>
            <c:numRef>
              <c:f>'test ny'!$F$40:$F$44</c:f>
              <c:numCache>
                <c:formatCode>0</c:formatCode>
                <c:ptCount val="5"/>
                <c:pt idx="0">
                  <c:v>1986.0686637381318</c:v>
                </c:pt>
                <c:pt idx="1">
                  <c:v>1998.2197102869163</c:v>
                </c:pt>
                <c:pt idx="2">
                  <c:v>1966.1136160224053</c:v>
                </c:pt>
                <c:pt idx="3">
                  <c:v>1970.6978968881119</c:v>
                </c:pt>
                <c:pt idx="4">
                  <c:v>1995.8976979693537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98368"/>
        <c:axId val="45500288"/>
      </c:barChart>
      <c:lineChart>
        <c:grouping val="standard"/>
        <c:varyColors val="0"/>
        <c:ser>
          <c:idx val="12"/>
          <c:order val="6"/>
          <c:tx>
            <c:strRef>
              <c:f>'test ny'!$L$4</c:f>
              <c:strCache>
                <c:ptCount val="1"/>
                <c:pt idx="0">
                  <c:v>Theoretical density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'test ny'!$O$3:$O$7</c:f>
              <c:numCache>
                <c:formatCode>General</c:formatCode>
                <c:ptCount val="5"/>
                <c:pt idx="0">
                  <c:v>1959.5731170973063</c:v>
                </c:pt>
                <c:pt idx="1">
                  <c:v>1959.5731170973063</c:v>
                </c:pt>
                <c:pt idx="2">
                  <c:v>1959.5731170973063</c:v>
                </c:pt>
                <c:pt idx="3">
                  <c:v>1959.5731170973063</c:v>
                </c:pt>
                <c:pt idx="4">
                  <c:v>1959.5731170973063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98368"/>
        <c:axId val="45500288"/>
      </c:lineChart>
      <c:catAx>
        <c:axId val="4549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Piece</a:t>
                </a:r>
              </a:p>
            </c:rich>
          </c:tx>
          <c:overlay val="0"/>
        </c:title>
        <c:majorTickMark val="out"/>
        <c:minorTickMark val="none"/>
        <c:tickLblPos val="nextTo"/>
        <c:crossAx val="45500288"/>
        <c:crosses val="autoZero"/>
        <c:auto val="1"/>
        <c:lblAlgn val="ctr"/>
        <c:lblOffset val="100"/>
        <c:noMultiLvlLbl val="0"/>
      </c:catAx>
      <c:valAx>
        <c:axId val="45500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a-DK"/>
                  <a:t>Density [kg/m3]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45498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da-DK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55469</xdr:colOff>
      <xdr:row>50</xdr:row>
      <xdr:rowOff>7766</xdr:rowOff>
    </xdr:from>
    <xdr:to>
      <xdr:col>8</xdr:col>
      <xdr:colOff>279740</xdr:colOff>
      <xdr:row>68</xdr:row>
      <xdr:rowOff>165947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385074</xdr:colOff>
      <xdr:row>50</xdr:row>
      <xdr:rowOff>55112</xdr:rowOff>
    </xdr:from>
    <xdr:to>
      <xdr:col>19</xdr:col>
      <xdr:colOff>273017</xdr:colOff>
      <xdr:row>68</xdr:row>
      <xdr:rowOff>32598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44825</xdr:colOff>
      <xdr:row>68</xdr:row>
      <xdr:rowOff>189480</xdr:rowOff>
    </xdr:from>
    <xdr:to>
      <xdr:col>8</xdr:col>
      <xdr:colOff>261813</xdr:colOff>
      <xdr:row>86</xdr:row>
      <xdr:rowOff>165948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351458</xdr:colOff>
      <xdr:row>68</xdr:row>
      <xdr:rowOff>155862</xdr:rowOff>
    </xdr:from>
    <xdr:to>
      <xdr:col>19</xdr:col>
      <xdr:colOff>239401</xdr:colOff>
      <xdr:row>86</xdr:row>
      <xdr:rowOff>132330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87</xdr:row>
      <xdr:rowOff>43804</xdr:rowOff>
    </xdr:from>
    <xdr:to>
      <xdr:col>8</xdr:col>
      <xdr:colOff>216988</xdr:colOff>
      <xdr:row>105</xdr:row>
      <xdr:rowOff>20272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317841</xdr:colOff>
      <xdr:row>87</xdr:row>
      <xdr:rowOff>43804</xdr:rowOff>
    </xdr:from>
    <xdr:to>
      <xdr:col>19</xdr:col>
      <xdr:colOff>205784</xdr:colOff>
      <xdr:row>105</xdr:row>
      <xdr:rowOff>20272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84844</xdr:colOff>
      <xdr:row>10</xdr:row>
      <xdr:rowOff>72354</xdr:rowOff>
    </xdr:from>
    <xdr:to>
      <xdr:col>29</xdr:col>
      <xdr:colOff>163285</xdr:colOff>
      <xdr:row>46</xdr:row>
      <xdr:rowOff>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0</xdr:colOff>
      <xdr:row>10</xdr:row>
      <xdr:rowOff>0</xdr:rowOff>
    </xdr:from>
    <xdr:to>
      <xdr:col>49</xdr:col>
      <xdr:colOff>78440</xdr:colOff>
      <xdr:row>45</xdr:row>
      <xdr:rowOff>118146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55469</xdr:colOff>
      <xdr:row>50</xdr:row>
      <xdr:rowOff>7766</xdr:rowOff>
    </xdr:from>
    <xdr:to>
      <xdr:col>8</xdr:col>
      <xdr:colOff>279740</xdr:colOff>
      <xdr:row>68</xdr:row>
      <xdr:rowOff>165947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385074</xdr:colOff>
      <xdr:row>50</xdr:row>
      <xdr:rowOff>55112</xdr:rowOff>
    </xdr:from>
    <xdr:to>
      <xdr:col>19</xdr:col>
      <xdr:colOff>273017</xdr:colOff>
      <xdr:row>68</xdr:row>
      <xdr:rowOff>32598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44825</xdr:colOff>
      <xdr:row>68</xdr:row>
      <xdr:rowOff>189480</xdr:rowOff>
    </xdr:from>
    <xdr:to>
      <xdr:col>8</xdr:col>
      <xdr:colOff>261813</xdr:colOff>
      <xdr:row>86</xdr:row>
      <xdr:rowOff>165948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351458</xdr:colOff>
      <xdr:row>68</xdr:row>
      <xdr:rowOff>155862</xdr:rowOff>
    </xdr:from>
    <xdr:to>
      <xdr:col>19</xdr:col>
      <xdr:colOff>239401</xdr:colOff>
      <xdr:row>86</xdr:row>
      <xdr:rowOff>132330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87</xdr:row>
      <xdr:rowOff>43804</xdr:rowOff>
    </xdr:from>
    <xdr:to>
      <xdr:col>8</xdr:col>
      <xdr:colOff>216988</xdr:colOff>
      <xdr:row>105</xdr:row>
      <xdr:rowOff>20272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317841</xdr:colOff>
      <xdr:row>87</xdr:row>
      <xdr:rowOff>43804</xdr:rowOff>
    </xdr:from>
    <xdr:to>
      <xdr:col>19</xdr:col>
      <xdr:colOff>205784</xdr:colOff>
      <xdr:row>105</xdr:row>
      <xdr:rowOff>20272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84844</xdr:colOff>
      <xdr:row>10</xdr:row>
      <xdr:rowOff>72354</xdr:rowOff>
    </xdr:from>
    <xdr:to>
      <xdr:col>29</xdr:col>
      <xdr:colOff>163285</xdr:colOff>
      <xdr:row>46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0</xdr:colOff>
      <xdr:row>10</xdr:row>
      <xdr:rowOff>0</xdr:rowOff>
    </xdr:from>
    <xdr:to>
      <xdr:col>49</xdr:col>
      <xdr:colOff>78440</xdr:colOff>
      <xdr:row>45</xdr:row>
      <xdr:rowOff>118146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opLeftCell="G7" zoomScale="70" zoomScaleNormal="70" workbookViewId="0">
      <selection activeCell="AA5" sqref="AA5"/>
    </sheetView>
  </sheetViews>
  <sheetFormatPr defaultRowHeight="15" x14ac:dyDescent="0.25"/>
  <cols>
    <col min="1" max="1" width="11.140625" customWidth="1"/>
    <col min="2" max="2" width="9.7109375" customWidth="1"/>
    <col min="3" max="3" width="15.140625" customWidth="1"/>
    <col min="4" max="4" width="15" customWidth="1"/>
    <col min="5" max="5" width="10.5703125" customWidth="1"/>
    <col min="6" max="6" width="15.42578125" customWidth="1"/>
  </cols>
  <sheetData>
    <row r="1" spans="1:15" x14ac:dyDescent="0.25">
      <c r="A1" t="s">
        <v>0</v>
      </c>
    </row>
    <row r="3" spans="1:15" ht="17.25" x14ac:dyDescent="0.25">
      <c r="A3" t="s">
        <v>1</v>
      </c>
      <c r="B3" t="s">
        <v>2</v>
      </c>
      <c r="C3" t="s">
        <v>6</v>
      </c>
      <c r="D3" t="s">
        <v>5</v>
      </c>
      <c r="E3" t="s">
        <v>4</v>
      </c>
      <c r="F3" t="s">
        <v>3</v>
      </c>
      <c r="O3">
        <v>1959.5731170973063</v>
      </c>
    </row>
    <row r="4" spans="1:15" x14ac:dyDescent="0.25">
      <c r="A4" s="2" t="s">
        <v>10</v>
      </c>
      <c r="B4" s="2"/>
      <c r="C4" s="2"/>
      <c r="D4" s="2"/>
      <c r="E4" s="2"/>
      <c r="F4" s="2"/>
      <c r="G4" s="2" t="s">
        <v>9</v>
      </c>
      <c r="L4" t="s">
        <v>15</v>
      </c>
      <c r="O4">
        <v>1959.5731170973063</v>
      </c>
    </row>
    <row r="5" spans="1:15" x14ac:dyDescent="0.25">
      <c r="A5" t="s">
        <v>7</v>
      </c>
      <c r="B5">
        <v>1</v>
      </c>
      <c r="C5">
        <v>59.8</v>
      </c>
      <c r="D5">
        <v>20.8</v>
      </c>
      <c r="E5">
        <v>108.1</v>
      </c>
      <c r="F5" s="1">
        <f>E5/((C5/2)^2*PI()*D5)*1000000</f>
        <v>1850.4191301673925</v>
      </c>
      <c r="G5" s="3">
        <v>1799</v>
      </c>
      <c r="O5">
        <v>1959.5731170973063</v>
      </c>
    </row>
    <row r="6" spans="1:15" x14ac:dyDescent="0.25">
      <c r="B6">
        <v>2</v>
      </c>
      <c r="C6">
        <v>59.8</v>
      </c>
      <c r="D6">
        <v>20.75</v>
      </c>
      <c r="E6">
        <v>97.2</v>
      </c>
      <c r="F6" s="1">
        <f t="shared" ref="F6:F9" si="0">E6/((C6/2)^2*PI()*D6)*1000000</f>
        <v>1667.8458725665562</v>
      </c>
      <c r="G6" s="3">
        <v>1799</v>
      </c>
      <c r="H6" s="1"/>
      <c r="O6">
        <v>1959.5731170973063</v>
      </c>
    </row>
    <row r="7" spans="1:15" x14ac:dyDescent="0.25">
      <c r="B7">
        <v>3</v>
      </c>
      <c r="C7">
        <v>59.8</v>
      </c>
      <c r="D7">
        <v>20.78</v>
      </c>
      <c r="E7">
        <v>98.3</v>
      </c>
      <c r="F7" s="1">
        <f t="shared" si="0"/>
        <v>1684.2855598830877</v>
      </c>
      <c r="G7" s="3">
        <v>1799</v>
      </c>
      <c r="O7">
        <v>1959.5731170973063</v>
      </c>
    </row>
    <row r="8" spans="1:15" x14ac:dyDescent="0.25">
      <c r="B8">
        <v>4</v>
      </c>
      <c r="C8">
        <v>59.8</v>
      </c>
      <c r="D8">
        <v>20.7</v>
      </c>
      <c r="E8">
        <v>96.6</v>
      </c>
      <c r="F8" s="1">
        <f t="shared" si="0"/>
        <v>1661.554272910098</v>
      </c>
      <c r="G8" s="3">
        <v>1799</v>
      </c>
      <c r="O8">
        <v>1959.5731170973099</v>
      </c>
    </row>
    <row r="9" spans="1:15" x14ac:dyDescent="0.25">
      <c r="A9" t="s">
        <v>8</v>
      </c>
      <c r="B9">
        <v>5</v>
      </c>
      <c r="C9">
        <v>59.8</v>
      </c>
      <c r="D9">
        <v>24.4</v>
      </c>
      <c r="E9">
        <v>115.7</v>
      </c>
      <c r="F9" s="1">
        <f t="shared" si="0"/>
        <v>1688.3064640722921</v>
      </c>
      <c r="G9" s="3">
        <v>1799</v>
      </c>
      <c r="O9">
        <v>1959.5731170973099</v>
      </c>
    </row>
    <row r="11" spans="1:15" x14ac:dyDescent="0.25">
      <c r="A11" s="2" t="s">
        <v>11</v>
      </c>
      <c r="B11" s="2"/>
      <c r="C11" s="2"/>
      <c r="D11" s="2"/>
      <c r="E11" s="2"/>
      <c r="F11" s="2"/>
      <c r="G11" s="2" t="s">
        <v>9</v>
      </c>
    </row>
    <row r="12" spans="1:15" x14ac:dyDescent="0.25">
      <c r="A12" t="s">
        <v>7</v>
      </c>
      <c r="B12">
        <v>1</v>
      </c>
      <c r="C12">
        <v>59.9</v>
      </c>
      <c r="D12">
        <v>20.6</v>
      </c>
      <c r="E12">
        <v>106.9</v>
      </c>
      <c r="F12" s="1">
        <f t="shared" ref="F12:F16" si="1">E12/((C12/2)^2*PI()*D12)*1000000</f>
        <v>1841.4797976446648</v>
      </c>
      <c r="G12" s="3">
        <v>1792</v>
      </c>
    </row>
    <row r="13" spans="1:15" x14ac:dyDescent="0.25">
      <c r="B13">
        <v>2</v>
      </c>
      <c r="C13">
        <v>59.9</v>
      </c>
      <c r="D13">
        <v>20.7</v>
      </c>
      <c r="E13">
        <v>98.8</v>
      </c>
      <c r="F13" s="1">
        <f t="shared" si="1"/>
        <v>1693.7256827457297</v>
      </c>
      <c r="G13" s="3">
        <v>1792</v>
      </c>
    </row>
    <row r="14" spans="1:15" x14ac:dyDescent="0.25">
      <c r="B14">
        <v>3</v>
      </c>
      <c r="C14">
        <v>59.9</v>
      </c>
      <c r="D14">
        <v>20.8</v>
      </c>
      <c r="E14">
        <v>98.6</v>
      </c>
      <c r="F14" s="1">
        <f t="shared" si="1"/>
        <v>1682.1706599373681</v>
      </c>
      <c r="G14" s="3">
        <v>1792</v>
      </c>
    </row>
    <row r="15" spans="1:15" x14ac:dyDescent="0.25">
      <c r="B15">
        <v>4</v>
      </c>
      <c r="C15">
        <v>59.9</v>
      </c>
      <c r="D15">
        <v>20.65</v>
      </c>
      <c r="E15">
        <v>93.7</v>
      </c>
      <c r="F15" s="1">
        <f t="shared" si="1"/>
        <v>1610.1858608369639</v>
      </c>
      <c r="G15" s="3">
        <v>1792</v>
      </c>
    </row>
    <row r="16" spans="1:15" x14ac:dyDescent="0.25">
      <c r="A16" t="s">
        <v>8</v>
      </c>
      <c r="B16">
        <v>5</v>
      </c>
      <c r="C16">
        <v>59.9</v>
      </c>
      <c r="D16">
        <v>24.4</v>
      </c>
      <c r="E16">
        <v>113.5</v>
      </c>
      <c r="F16" s="1">
        <f t="shared" si="1"/>
        <v>1650.6785546753481</v>
      </c>
      <c r="G16" s="3">
        <v>1792</v>
      </c>
    </row>
    <row r="17" spans="1:7" x14ac:dyDescent="0.25">
      <c r="F17" s="3"/>
    </row>
    <row r="18" spans="1:7" x14ac:dyDescent="0.25">
      <c r="A18" s="2" t="s">
        <v>12</v>
      </c>
      <c r="B18" s="2"/>
      <c r="C18" s="2"/>
      <c r="D18" s="2"/>
      <c r="E18" s="2"/>
      <c r="F18" s="2"/>
      <c r="G18" s="2" t="s">
        <v>9</v>
      </c>
    </row>
    <row r="19" spans="1:7" x14ac:dyDescent="0.25">
      <c r="A19" t="s">
        <v>7</v>
      </c>
      <c r="B19">
        <v>1</v>
      </c>
      <c r="C19">
        <v>59.9</v>
      </c>
      <c r="D19">
        <v>20.95</v>
      </c>
      <c r="E19">
        <v>117.1</v>
      </c>
      <c r="F19" s="1">
        <f t="shared" ref="F19:F23" si="2">E19/((C19/2)^2*PI()*D19)*1000000</f>
        <v>1983.4869233692939</v>
      </c>
      <c r="G19" s="3">
        <v>1985</v>
      </c>
    </row>
    <row r="20" spans="1:7" x14ac:dyDescent="0.25">
      <c r="B20">
        <v>2</v>
      </c>
      <c r="C20">
        <v>59.9</v>
      </c>
      <c r="D20">
        <v>20.95</v>
      </c>
      <c r="E20">
        <v>113.2</v>
      </c>
      <c r="F20" s="1">
        <f t="shared" si="2"/>
        <v>1917.4271539317172</v>
      </c>
      <c r="G20" s="3">
        <v>1985</v>
      </c>
    </row>
    <row r="21" spans="1:7" x14ac:dyDescent="0.25">
      <c r="B21">
        <v>3</v>
      </c>
      <c r="C21">
        <v>59.9</v>
      </c>
      <c r="D21">
        <v>20.65</v>
      </c>
      <c r="E21">
        <v>111.2</v>
      </c>
      <c r="F21" s="1">
        <f t="shared" si="2"/>
        <v>1910.9142766816476</v>
      </c>
      <c r="G21" s="3">
        <v>1985</v>
      </c>
    </row>
    <row r="22" spans="1:7" x14ac:dyDescent="0.25">
      <c r="B22">
        <v>4</v>
      </c>
      <c r="C22">
        <v>59.9</v>
      </c>
      <c r="D22">
        <v>18.600000000000001</v>
      </c>
      <c r="E22">
        <v>95.5</v>
      </c>
      <c r="F22" s="1">
        <f t="shared" si="2"/>
        <v>1821.9938269643767</v>
      </c>
      <c r="G22" s="3">
        <v>1985</v>
      </c>
    </row>
    <row r="23" spans="1:7" x14ac:dyDescent="0.25">
      <c r="A23" t="s">
        <v>8</v>
      </c>
      <c r="B23">
        <v>5</v>
      </c>
      <c r="C23">
        <v>59.9</v>
      </c>
      <c r="D23">
        <v>15.8</v>
      </c>
      <c r="E23">
        <v>82.7</v>
      </c>
      <c r="F23" s="1">
        <f t="shared" si="2"/>
        <v>1857.3976701657789</v>
      </c>
      <c r="G23" s="3">
        <v>1985</v>
      </c>
    </row>
    <row r="25" spans="1:7" x14ac:dyDescent="0.25">
      <c r="A25" s="2" t="s">
        <v>12</v>
      </c>
      <c r="B25" s="2"/>
      <c r="C25" s="2"/>
      <c r="D25" s="2"/>
      <c r="E25" s="2"/>
      <c r="F25" s="2"/>
      <c r="G25" s="2" t="s">
        <v>9</v>
      </c>
    </row>
    <row r="26" spans="1:7" x14ac:dyDescent="0.25">
      <c r="A26" t="s">
        <v>7</v>
      </c>
      <c r="B26">
        <v>1</v>
      </c>
      <c r="C26">
        <v>59.9</v>
      </c>
      <c r="D26">
        <v>18.8</v>
      </c>
      <c r="E26">
        <v>103.2</v>
      </c>
      <c r="F26" s="1">
        <f t="shared" ref="F26:F30" si="3">E26/((C26/2)^2*PI()*D26)*1000000</f>
        <v>1947.9523174416067</v>
      </c>
      <c r="G26" s="3">
        <v>1985</v>
      </c>
    </row>
    <row r="27" spans="1:7" x14ac:dyDescent="0.25">
      <c r="B27">
        <v>2</v>
      </c>
      <c r="C27">
        <v>59.9</v>
      </c>
      <c r="D27">
        <v>17.600000000000001</v>
      </c>
      <c r="E27">
        <v>96.1</v>
      </c>
      <c r="F27" s="1">
        <f t="shared" si="3"/>
        <v>1937.6136874974682</v>
      </c>
      <c r="G27" s="3">
        <v>1985</v>
      </c>
    </row>
    <row r="28" spans="1:7" x14ac:dyDescent="0.25">
      <c r="B28">
        <v>3</v>
      </c>
      <c r="C28">
        <v>59.9</v>
      </c>
      <c r="D28">
        <v>18.649999999999999</v>
      </c>
      <c r="E28">
        <v>101.6</v>
      </c>
      <c r="F28" s="1">
        <f t="shared" si="3"/>
        <v>1933.1757811682276</v>
      </c>
      <c r="G28" s="3">
        <v>1985</v>
      </c>
    </row>
    <row r="29" spans="1:7" x14ac:dyDescent="0.25">
      <c r="B29">
        <v>4</v>
      </c>
      <c r="C29">
        <v>59.9</v>
      </c>
      <c r="D29">
        <v>18.8</v>
      </c>
      <c r="E29">
        <v>103</v>
      </c>
      <c r="F29" s="1">
        <f t="shared" si="3"/>
        <v>1944.177216051216</v>
      </c>
      <c r="G29" s="3">
        <v>1985</v>
      </c>
    </row>
    <row r="30" spans="1:7" x14ac:dyDescent="0.25">
      <c r="A30" t="s">
        <v>8</v>
      </c>
      <c r="B30">
        <v>5</v>
      </c>
      <c r="C30">
        <v>59.9</v>
      </c>
      <c r="D30">
        <v>22.2</v>
      </c>
      <c r="E30">
        <v>117.8</v>
      </c>
      <c r="F30" s="1">
        <f t="shared" si="3"/>
        <v>1882.9933655889376</v>
      </c>
      <c r="G30" s="3">
        <v>1985</v>
      </c>
    </row>
    <row r="32" spans="1:7" x14ac:dyDescent="0.25">
      <c r="A32" s="2" t="s">
        <v>13</v>
      </c>
      <c r="B32" s="2"/>
      <c r="C32" s="2"/>
      <c r="D32" s="2"/>
      <c r="E32" s="2"/>
      <c r="F32" s="2"/>
      <c r="G32" s="2" t="s">
        <v>9</v>
      </c>
    </row>
    <row r="33" spans="1:7" x14ac:dyDescent="0.25">
      <c r="A33" t="s">
        <v>7</v>
      </c>
      <c r="B33">
        <v>1</v>
      </c>
      <c r="C33">
        <v>59.9</v>
      </c>
      <c r="D33">
        <v>18.649999999999999</v>
      </c>
      <c r="E33">
        <v>101.8</v>
      </c>
      <c r="F33" s="1">
        <f t="shared" ref="F33:F37" si="4">E33/((C33/2)^2*PI()*D33)*1000000</f>
        <v>1936.9812453043855</v>
      </c>
      <c r="G33" s="3">
        <v>2036</v>
      </c>
    </row>
    <row r="34" spans="1:7" x14ac:dyDescent="0.25">
      <c r="B34">
        <v>2</v>
      </c>
      <c r="C34">
        <v>59.9</v>
      </c>
      <c r="D34">
        <v>18.5</v>
      </c>
      <c r="E34">
        <v>102.2</v>
      </c>
      <c r="F34" s="1">
        <f t="shared" si="4"/>
        <v>1960.3591371462423</v>
      </c>
      <c r="G34" s="3">
        <v>2036</v>
      </c>
    </row>
    <row r="35" spans="1:7" x14ac:dyDescent="0.25">
      <c r="B35">
        <v>3</v>
      </c>
      <c r="C35">
        <v>59.9</v>
      </c>
      <c r="D35">
        <v>18.350000000000001</v>
      </c>
      <c r="E35">
        <v>100.4</v>
      </c>
      <c r="F35" s="1">
        <f t="shared" si="4"/>
        <v>1941.5747619592028</v>
      </c>
      <c r="G35" s="3">
        <v>2036</v>
      </c>
    </row>
    <row r="36" spans="1:7" x14ac:dyDescent="0.25">
      <c r="B36">
        <v>4</v>
      </c>
      <c r="C36">
        <v>59.9</v>
      </c>
      <c r="D36">
        <v>18.649999999999999</v>
      </c>
      <c r="E36">
        <v>105</v>
      </c>
      <c r="F36" s="1">
        <f t="shared" si="4"/>
        <v>1997.8686714829125</v>
      </c>
      <c r="G36" s="3">
        <v>2036</v>
      </c>
    </row>
    <row r="37" spans="1:7" x14ac:dyDescent="0.25">
      <c r="A37" t="s">
        <v>8</v>
      </c>
      <c r="B37">
        <v>5</v>
      </c>
      <c r="C37">
        <v>59.9</v>
      </c>
      <c r="D37">
        <v>23.4</v>
      </c>
      <c r="E37">
        <v>132.19999999999999</v>
      </c>
      <c r="F37" s="1">
        <f t="shared" si="4"/>
        <v>2004.8046990644139</v>
      </c>
      <c r="G37" s="3">
        <v>2036</v>
      </c>
    </row>
    <row r="39" spans="1:7" x14ac:dyDescent="0.25">
      <c r="A39" s="2" t="s">
        <v>14</v>
      </c>
      <c r="B39" s="2"/>
      <c r="C39" s="2"/>
      <c r="D39" s="2"/>
      <c r="E39" s="2"/>
      <c r="F39" s="2"/>
      <c r="G39" s="2" t="s">
        <v>9</v>
      </c>
    </row>
    <row r="40" spans="1:7" x14ac:dyDescent="0.25">
      <c r="A40" t="s">
        <v>7</v>
      </c>
      <c r="B40">
        <v>1</v>
      </c>
      <c r="C40">
        <v>59.9</v>
      </c>
      <c r="D40">
        <v>18.600000000000001</v>
      </c>
      <c r="E40">
        <v>104.1</v>
      </c>
      <c r="F40" s="1">
        <f t="shared" ref="F40:F44" si="5">E40/((C40/2)^2*PI()*D40)*1000000</f>
        <v>1986.0686637381318</v>
      </c>
      <c r="G40" s="3">
        <v>2028</v>
      </c>
    </row>
    <row r="41" spans="1:7" x14ac:dyDescent="0.25">
      <c r="B41">
        <v>2</v>
      </c>
      <c r="C41">
        <v>59.9</v>
      </c>
      <c r="D41">
        <v>18.7</v>
      </c>
      <c r="E41">
        <v>105.3</v>
      </c>
      <c r="F41" s="1">
        <f t="shared" si="5"/>
        <v>1998.2197102869163</v>
      </c>
      <c r="G41" s="3">
        <v>2028</v>
      </c>
    </row>
    <row r="42" spans="1:7" x14ac:dyDescent="0.25">
      <c r="B42">
        <v>3</v>
      </c>
      <c r="C42">
        <v>59.9</v>
      </c>
      <c r="D42">
        <v>18.5</v>
      </c>
      <c r="E42">
        <v>102.5</v>
      </c>
      <c r="F42" s="1">
        <f t="shared" si="5"/>
        <v>1966.1136160224053</v>
      </c>
      <c r="G42" s="3">
        <v>2028</v>
      </c>
    </row>
    <row r="43" spans="1:7" x14ac:dyDescent="0.25">
      <c r="B43">
        <v>4</v>
      </c>
      <c r="C43">
        <v>59.9</v>
      </c>
      <c r="D43">
        <v>15.9</v>
      </c>
      <c r="E43">
        <v>88.3</v>
      </c>
      <c r="F43" s="1">
        <f t="shared" si="5"/>
        <v>1970.6978968881119</v>
      </c>
      <c r="G43" s="3">
        <v>2028</v>
      </c>
    </row>
    <row r="44" spans="1:7" x14ac:dyDescent="0.25">
      <c r="A44" t="s">
        <v>8</v>
      </c>
      <c r="B44">
        <v>5</v>
      </c>
      <c r="C44">
        <v>59.9</v>
      </c>
      <c r="D44">
        <v>23.7</v>
      </c>
      <c r="E44">
        <v>133.30000000000001</v>
      </c>
      <c r="F44" s="1">
        <f t="shared" si="5"/>
        <v>1995.8976979693537</v>
      </c>
      <c r="G44" s="3">
        <v>2028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4" zoomScale="70" zoomScaleNormal="70" workbookViewId="0">
      <selection activeCell="J10" sqref="J10"/>
    </sheetView>
  </sheetViews>
  <sheetFormatPr defaultRowHeight="15" x14ac:dyDescent="0.25"/>
  <cols>
    <col min="1" max="1" width="11.140625" customWidth="1"/>
    <col min="2" max="2" width="9.7109375" customWidth="1"/>
    <col min="3" max="3" width="15.140625" customWidth="1"/>
    <col min="4" max="4" width="15" customWidth="1"/>
    <col min="5" max="5" width="10.5703125" customWidth="1"/>
    <col min="6" max="6" width="15.42578125" customWidth="1"/>
  </cols>
  <sheetData>
    <row r="1" spans="1:15" x14ac:dyDescent="0.25">
      <c r="A1" t="s">
        <v>0</v>
      </c>
    </row>
    <row r="3" spans="1:15" ht="17.25" x14ac:dyDescent="0.25">
      <c r="A3" t="s">
        <v>1</v>
      </c>
      <c r="B3" t="s">
        <v>2</v>
      </c>
      <c r="C3" t="s">
        <v>6</v>
      </c>
      <c r="D3" t="s">
        <v>5</v>
      </c>
      <c r="E3" t="s">
        <v>4</v>
      </c>
      <c r="F3" t="s">
        <v>3</v>
      </c>
      <c r="O3">
        <v>1959.5731170973063</v>
      </c>
    </row>
    <row r="4" spans="1:15" x14ac:dyDescent="0.25">
      <c r="A4" s="2" t="s">
        <v>20</v>
      </c>
      <c r="B4" s="2"/>
      <c r="C4" s="2"/>
      <c r="D4" s="2"/>
      <c r="E4" s="2"/>
      <c r="F4" s="2"/>
      <c r="G4" s="2" t="s">
        <v>9</v>
      </c>
      <c r="L4" t="s">
        <v>15</v>
      </c>
      <c r="O4">
        <v>1959.5731170973063</v>
      </c>
    </row>
    <row r="5" spans="1:15" x14ac:dyDescent="0.25">
      <c r="A5" t="s">
        <v>7</v>
      </c>
      <c r="B5">
        <v>1</v>
      </c>
      <c r="C5">
        <v>59.8</v>
      </c>
      <c r="D5">
        <v>20.8</v>
      </c>
      <c r="E5">
        <v>108.1</v>
      </c>
      <c r="F5" s="1">
        <f>E5/((C5/2)^2*PI()*D5)*1000000</f>
        <v>1850.4191301673925</v>
      </c>
      <c r="G5" s="3">
        <v>1799</v>
      </c>
      <c r="O5">
        <v>1959.5731170973063</v>
      </c>
    </row>
    <row r="6" spans="1:15" x14ac:dyDescent="0.25">
      <c r="B6">
        <v>2</v>
      </c>
      <c r="C6">
        <v>59.8</v>
      </c>
      <c r="D6">
        <v>20.75</v>
      </c>
      <c r="E6">
        <v>97.2</v>
      </c>
      <c r="F6" s="1">
        <f t="shared" ref="F6:F9" si="0">E6/((C6/2)^2*PI()*D6)*1000000</f>
        <v>1667.8458725665562</v>
      </c>
      <c r="G6" s="3">
        <v>1799</v>
      </c>
      <c r="H6" s="1"/>
      <c r="O6">
        <v>1959.5731170973063</v>
      </c>
    </row>
    <row r="7" spans="1:15" x14ac:dyDescent="0.25">
      <c r="B7">
        <v>3</v>
      </c>
      <c r="C7">
        <v>59.8</v>
      </c>
      <c r="D7">
        <v>20.78</v>
      </c>
      <c r="E7">
        <v>98.3</v>
      </c>
      <c r="F7" s="1">
        <f t="shared" si="0"/>
        <v>1684.2855598830877</v>
      </c>
      <c r="G7" s="3">
        <v>1799</v>
      </c>
      <c r="O7">
        <v>1959.5731170973063</v>
      </c>
    </row>
    <row r="8" spans="1:15" x14ac:dyDescent="0.25">
      <c r="B8">
        <v>4</v>
      </c>
      <c r="C8">
        <v>59.8</v>
      </c>
      <c r="D8">
        <v>20.7</v>
      </c>
      <c r="E8">
        <v>96.6</v>
      </c>
      <c r="F8" s="1">
        <f t="shared" si="0"/>
        <v>1661.554272910098</v>
      </c>
      <c r="G8" s="3">
        <v>1799</v>
      </c>
      <c r="O8">
        <v>1959.5731170973099</v>
      </c>
    </row>
    <row r="9" spans="1:15" x14ac:dyDescent="0.25">
      <c r="A9" t="s">
        <v>8</v>
      </c>
      <c r="B9">
        <v>5</v>
      </c>
      <c r="C9">
        <v>59.8</v>
      </c>
      <c r="D9">
        <v>24.4</v>
      </c>
      <c r="E9">
        <v>115.7</v>
      </c>
      <c r="F9" s="1">
        <f t="shared" si="0"/>
        <v>1688.3064640722921</v>
      </c>
      <c r="G9" s="3">
        <v>1799</v>
      </c>
      <c r="O9">
        <v>1959.5731170973099</v>
      </c>
    </row>
    <row r="11" spans="1:15" x14ac:dyDescent="0.25">
      <c r="A11" s="2" t="s">
        <v>21</v>
      </c>
      <c r="B11" s="2"/>
      <c r="C11" s="2"/>
      <c r="D11" s="2"/>
      <c r="E11" s="2"/>
      <c r="F11" s="2"/>
      <c r="G11" s="2" t="s">
        <v>9</v>
      </c>
    </row>
    <row r="12" spans="1:15" x14ac:dyDescent="0.25">
      <c r="A12" t="s">
        <v>7</v>
      </c>
      <c r="B12">
        <v>1</v>
      </c>
      <c r="C12">
        <v>59.9</v>
      </c>
      <c r="D12">
        <v>20.6</v>
      </c>
      <c r="E12">
        <v>106.9</v>
      </c>
      <c r="F12" s="1">
        <f t="shared" ref="F12:F16" si="1">E12/((C12/2)^2*PI()*D12)*1000000</f>
        <v>1841.4797976446648</v>
      </c>
      <c r="G12" s="3">
        <v>1792</v>
      </c>
    </row>
    <row r="13" spans="1:15" x14ac:dyDescent="0.25">
      <c r="B13">
        <v>2</v>
      </c>
      <c r="C13">
        <v>59.9</v>
      </c>
      <c r="D13">
        <v>20.7</v>
      </c>
      <c r="E13">
        <v>98.8</v>
      </c>
      <c r="F13" s="1">
        <f t="shared" si="1"/>
        <v>1693.7256827457297</v>
      </c>
      <c r="G13" s="3">
        <v>1792</v>
      </c>
    </row>
    <row r="14" spans="1:15" x14ac:dyDescent="0.25">
      <c r="B14">
        <v>3</v>
      </c>
      <c r="C14">
        <v>59.9</v>
      </c>
      <c r="D14">
        <v>20.8</v>
      </c>
      <c r="E14">
        <v>98.6</v>
      </c>
      <c r="F14" s="1">
        <f t="shared" si="1"/>
        <v>1682.1706599373681</v>
      </c>
      <c r="G14" s="3">
        <v>1792</v>
      </c>
    </row>
    <row r="15" spans="1:15" x14ac:dyDescent="0.25">
      <c r="B15">
        <v>4</v>
      </c>
      <c r="C15">
        <v>59.9</v>
      </c>
      <c r="D15">
        <v>20.65</v>
      </c>
      <c r="E15">
        <v>93.7</v>
      </c>
      <c r="F15" s="1">
        <f t="shared" si="1"/>
        <v>1610.1858608369639</v>
      </c>
      <c r="G15" s="3">
        <v>1792</v>
      </c>
    </row>
    <row r="16" spans="1:15" x14ac:dyDescent="0.25">
      <c r="A16" t="s">
        <v>8</v>
      </c>
      <c r="B16">
        <v>5</v>
      </c>
      <c r="C16">
        <v>59.9</v>
      </c>
      <c r="D16">
        <v>24.4</v>
      </c>
      <c r="E16">
        <v>113.5</v>
      </c>
      <c r="F16" s="1">
        <f t="shared" si="1"/>
        <v>1650.6785546753481</v>
      </c>
      <c r="G16" s="3">
        <v>1792</v>
      </c>
    </row>
    <row r="17" spans="1:7" x14ac:dyDescent="0.25">
      <c r="F17" s="3"/>
    </row>
    <row r="18" spans="1:7" x14ac:dyDescent="0.25">
      <c r="A18" s="2" t="s">
        <v>16</v>
      </c>
      <c r="B18" s="2"/>
      <c r="C18" s="2"/>
      <c r="D18" s="2"/>
      <c r="E18" s="2"/>
      <c r="F18" s="2"/>
      <c r="G18" s="2" t="s">
        <v>9</v>
      </c>
    </row>
    <row r="19" spans="1:7" x14ac:dyDescent="0.25">
      <c r="A19" t="s">
        <v>7</v>
      </c>
      <c r="B19">
        <v>1</v>
      </c>
      <c r="C19">
        <v>59.9</v>
      </c>
      <c r="D19">
        <v>20.95</v>
      </c>
      <c r="E19">
        <v>117.1</v>
      </c>
      <c r="F19" s="1">
        <f t="shared" ref="F19:F23" si="2">E19/((C19/2)^2*PI()*D19)*1000000</f>
        <v>1983.4869233692939</v>
      </c>
      <c r="G19" s="3">
        <v>1985</v>
      </c>
    </row>
    <row r="20" spans="1:7" x14ac:dyDescent="0.25">
      <c r="B20">
        <v>2</v>
      </c>
      <c r="C20">
        <v>59.9</v>
      </c>
      <c r="D20">
        <v>20.95</v>
      </c>
      <c r="E20">
        <v>113.2</v>
      </c>
      <c r="F20" s="1">
        <f t="shared" si="2"/>
        <v>1917.4271539317172</v>
      </c>
      <c r="G20" s="3">
        <v>1985</v>
      </c>
    </row>
    <row r="21" spans="1:7" x14ac:dyDescent="0.25">
      <c r="B21">
        <v>3</v>
      </c>
      <c r="C21">
        <v>59.9</v>
      </c>
      <c r="D21">
        <v>20.65</v>
      </c>
      <c r="E21">
        <v>111.2</v>
      </c>
      <c r="F21" s="1">
        <f t="shared" si="2"/>
        <v>1910.9142766816476</v>
      </c>
      <c r="G21" s="3">
        <v>1985</v>
      </c>
    </row>
    <row r="22" spans="1:7" x14ac:dyDescent="0.25">
      <c r="B22">
        <v>4</v>
      </c>
      <c r="C22">
        <v>59.9</v>
      </c>
      <c r="D22">
        <v>18.600000000000001</v>
      </c>
      <c r="E22">
        <v>95.5</v>
      </c>
      <c r="F22" s="1">
        <f t="shared" si="2"/>
        <v>1821.9938269643767</v>
      </c>
      <c r="G22" s="3">
        <v>1985</v>
      </c>
    </row>
    <row r="23" spans="1:7" x14ac:dyDescent="0.25">
      <c r="A23" t="s">
        <v>8</v>
      </c>
      <c r="B23">
        <v>5</v>
      </c>
      <c r="C23">
        <v>59.9</v>
      </c>
      <c r="D23">
        <v>15.8</v>
      </c>
      <c r="E23">
        <v>82.7</v>
      </c>
      <c r="F23" s="1">
        <f t="shared" si="2"/>
        <v>1857.3976701657789</v>
      </c>
      <c r="G23" s="3">
        <v>1985</v>
      </c>
    </row>
    <row r="25" spans="1:7" x14ac:dyDescent="0.25">
      <c r="A25" s="2" t="s">
        <v>17</v>
      </c>
      <c r="B25" s="2"/>
      <c r="C25" s="2"/>
      <c r="D25" s="2"/>
      <c r="E25" s="2"/>
      <c r="F25" s="2"/>
      <c r="G25" s="2" t="s">
        <v>9</v>
      </c>
    </row>
    <row r="26" spans="1:7" x14ac:dyDescent="0.25">
      <c r="A26" t="s">
        <v>7</v>
      </c>
      <c r="B26">
        <v>1</v>
      </c>
      <c r="C26">
        <v>59.9</v>
      </c>
      <c r="D26">
        <v>18.8</v>
      </c>
      <c r="E26">
        <v>103.2</v>
      </c>
      <c r="F26" s="1">
        <f t="shared" ref="F26:F30" si="3">E26/((C26/2)^2*PI()*D26)*1000000</f>
        <v>1947.9523174416067</v>
      </c>
      <c r="G26" s="3">
        <v>1985</v>
      </c>
    </row>
    <row r="27" spans="1:7" x14ac:dyDescent="0.25">
      <c r="B27">
        <v>2</v>
      </c>
      <c r="C27">
        <v>59.9</v>
      </c>
      <c r="D27">
        <v>17.600000000000001</v>
      </c>
      <c r="E27">
        <v>96.1</v>
      </c>
      <c r="F27" s="1">
        <f t="shared" si="3"/>
        <v>1937.6136874974682</v>
      </c>
      <c r="G27" s="3">
        <v>1985</v>
      </c>
    </row>
    <row r="28" spans="1:7" x14ac:dyDescent="0.25">
      <c r="B28">
        <v>3</v>
      </c>
      <c r="C28">
        <v>59.9</v>
      </c>
      <c r="D28">
        <v>18.649999999999999</v>
      </c>
      <c r="E28">
        <v>101.6</v>
      </c>
      <c r="F28" s="1">
        <f t="shared" si="3"/>
        <v>1933.1757811682276</v>
      </c>
      <c r="G28" s="3">
        <v>1985</v>
      </c>
    </row>
    <row r="29" spans="1:7" x14ac:dyDescent="0.25">
      <c r="B29">
        <v>4</v>
      </c>
      <c r="C29">
        <v>59.9</v>
      </c>
      <c r="D29">
        <v>18.8</v>
      </c>
      <c r="E29">
        <v>103</v>
      </c>
      <c r="F29" s="1">
        <f t="shared" si="3"/>
        <v>1944.177216051216</v>
      </c>
      <c r="G29" s="3">
        <v>1985</v>
      </c>
    </row>
    <row r="30" spans="1:7" x14ac:dyDescent="0.25">
      <c r="A30" t="s">
        <v>8</v>
      </c>
      <c r="B30">
        <v>5</v>
      </c>
      <c r="C30">
        <v>59.9</v>
      </c>
      <c r="D30">
        <v>22.2</v>
      </c>
      <c r="E30">
        <v>117.8</v>
      </c>
      <c r="F30" s="1">
        <f t="shared" si="3"/>
        <v>1882.9933655889376</v>
      </c>
      <c r="G30" s="3">
        <v>1985</v>
      </c>
    </row>
    <row r="32" spans="1:7" x14ac:dyDescent="0.25">
      <c r="A32" s="2" t="s">
        <v>18</v>
      </c>
      <c r="B32" s="2"/>
      <c r="C32" s="2"/>
      <c r="D32" s="2"/>
      <c r="E32" s="2"/>
      <c r="F32" s="2"/>
      <c r="G32" s="2" t="s">
        <v>9</v>
      </c>
    </row>
    <row r="33" spans="1:7" x14ac:dyDescent="0.25">
      <c r="A33" t="s">
        <v>7</v>
      </c>
      <c r="B33">
        <v>1</v>
      </c>
      <c r="C33">
        <v>59.9</v>
      </c>
      <c r="D33">
        <v>18.649999999999999</v>
      </c>
      <c r="E33">
        <v>101.8</v>
      </c>
      <c r="F33" s="1">
        <f t="shared" ref="F33:F37" si="4">E33/((C33/2)^2*PI()*D33)*1000000</f>
        <v>1936.9812453043855</v>
      </c>
      <c r="G33" s="3">
        <v>2036</v>
      </c>
    </row>
    <row r="34" spans="1:7" x14ac:dyDescent="0.25">
      <c r="B34">
        <v>2</v>
      </c>
      <c r="C34">
        <v>59.9</v>
      </c>
      <c r="D34">
        <v>18.5</v>
      </c>
      <c r="E34">
        <v>102.2</v>
      </c>
      <c r="F34" s="1">
        <f t="shared" si="4"/>
        <v>1960.3591371462423</v>
      </c>
      <c r="G34" s="3">
        <v>2036</v>
      </c>
    </row>
    <row r="35" spans="1:7" x14ac:dyDescent="0.25">
      <c r="B35">
        <v>3</v>
      </c>
      <c r="C35">
        <v>59.9</v>
      </c>
      <c r="D35">
        <v>18.350000000000001</v>
      </c>
      <c r="E35">
        <v>100.4</v>
      </c>
      <c r="F35" s="1">
        <f t="shared" si="4"/>
        <v>1941.5747619592028</v>
      </c>
      <c r="G35" s="3">
        <v>2036</v>
      </c>
    </row>
    <row r="36" spans="1:7" x14ac:dyDescent="0.25">
      <c r="B36">
        <v>4</v>
      </c>
      <c r="C36">
        <v>59.9</v>
      </c>
      <c r="D36">
        <v>18.649999999999999</v>
      </c>
      <c r="E36">
        <v>105</v>
      </c>
      <c r="F36" s="1">
        <f t="shared" si="4"/>
        <v>1997.8686714829125</v>
      </c>
      <c r="G36" s="3">
        <v>2036</v>
      </c>
    </row>
    <row r="37" spans="1:7" x14ac:dyDescent="0.25">
      <c r="A37" t="s">
        <v>8</v>
      </c>
      <c r="B37">
        <v>5</v>
      </c>
      <c r="C37">
        <v>59.9</v>
      </c>
      <c r="D37">
        <v>23.4</v>
      </c>
      <c r="E37">
        <v>132.19999999999999</v>
      </c>
      <c r="F37" s="1">
        <f t="shared" si="4"/>
        <v>2004.8046990644139</v>
      </c>
      <c r="G37" s="3">
        <v>2036</v>
      </c>
    </row>
    <row r="39" spans="1:7" x14ac:dyDescent="0.25">
      <c r="A39" s="2" t="s">
        <v>19</v>
      </c>
      <c r="B39" s="2"/>
      <c r="C39" s="2"/>
      <c r="D39" s="2"/>
      <c r="E39" s="2"/>
      <c r="F39" s="2"/>
      <c r="G39" s="2" t="s">
        <v>9</v>
      </c>
    </row>
    <row r="40" spans="1:7" x14ac:dyDescent="0.25">
      <c r="A40" t="s">
        <v>7</v>
      </c>
      <c r="B40">
        <v>1</v>
      </c>
      <c r="C40">
        <v>59.9</v>
      </c>
      <c r="D40">
        <v>18.600000000000001</v>
      </c>
      <c r="E40">
        <v>104.1</v>
      </c>
      <c r="F40" s="1">
        <f t="shared" ref="F40:F44" si="5">E40/((C40/2)^2*PI()*D40)*1000000</f>
        <v>1986.0686637381318</v>
      </c>
      <c r="G40" s="3">
        <v>2028</v>
      </c>
    </row>
    <row r="41" spans="1:7" x14ac:dyDescent="0.25">
      <c r="B41">
        <v>2</v>
      </c>
      <c r="C41">
        <v>59.9</v>
      </c>
      <c r="D41">
        <v>18.7</v>
      </c>
      <c r="E41">
        <v>105.3</v>
      </c>
      <c r="F41" s="1">
        <f t="shared" si="5"/>
        <v>1998.2197102869163</v>
      </c>
      <c r="G41" s="3">
        <v>2028</v>
      </c>
    </row>
    <row r="42" spans="1:7" x14ac:dyDescent="0.25">
      <c r="B42">
        <v>3</v>
      </c>
      <c r="C42">
        <v>59.9</v>
      </c>
      <c r="D42">
        <v>18.5</v>
      </c>
      <c r="E42">
        <v>102.5</v>
      </c>
      <c r="F42" s="1">
        <f t="shared" si="5"/>
        <v>1966.1136160224053</v>
      </c>
      <c r="G42" s="3">
        <v>2028</v>
      </c>
    </row>
    <row r="43" spans="1:7" x14ac:dyDescent="0.25">
      <c r="B43">
        <v>4</v>
      </c>
      <c r="C43">
        <v>59.9</v>
      </c>
      <c r="D43">
        <v>15.9</v>
      </c>
      <c r="E43">
        <v>88.3</v>
      </c>
      <c r="F43" s="1">
        <f t="shared" si="5"/>
        <v>1970.6978968881119</v>
      </c>
      <c r="G43" s="3">
        <v>2028</v>
      </c>
    </row>
    <row r="44" spans="1:7" x14ac:dyDescent="0.25">
      <c r="A44" t="s">
        <v>8</v>
      </c>
      <c r="B44">
        <v>5</v>
      </c>
      <c r="C44">
        <v>59.9</v>
      </c>
      <c r="D44">
        <v>23.7</v>
      </c>
      <c r="E44">
        <v>133.30000000000001</v>
      </c>
      <c r="F44" s="1">
        <f t="shared" si="5"/>
        <v>1995.8976979693537</v>
      </c>
      <c r="G44" s="3">
        <v>2028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test ny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cp:lastPrinted>2011-06-05T14:04:39Z</cp:lastPrinted>
  <dcterms:created xsi:type="dcterms:W3CDTF">2010-12-19T14:07:56Z</dcterms:created>
  <dcterms:modified xsi:type="dcterms:W3CDTF">2011-06-05T14:08:26Z</dcterms:modified>
</cp:coreProperties>
</file>